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39" i="29"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E28" i="108"/>
  <c r="F28"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B2609" i="106" s="1"/>
  <c r="D2609" i="106" s="1"/>
  <c r="D14" i="4"/>
  <c r="B2570" i="106" s="1"/>
  <c r="D2570" i="106" s="1"/>
  <c r="F14" i="4"/>
  <c r="E15" i="4"/>
  <c r="B2633" i="106" s="1"/>
  <c r="D2633" i="106" s="1"/>
  <c r="C41" i="3"/>
  <c r="B93" i="106" s="1"/>
  <c r="D93" i="106" s="1"/>
  <c r="D7" i="118"/>
  <c r="D8" i="118"/>
  <c r="D9" i="118"/>
  <c r="H14" i="118"/>
  <c r="H19" i="118"/>
  <c r="H24" i="118"/>
  <c r="H28" i="118"/>
  <c r="H29" i="118"/>
  <c r="D22" i="37"/>
  <c r="H22" i="37"/>
  <c r="J22" i="37"/>
  <c r="L22" i="37"/>
  <c r="D24" i="37"/>
  <c r="B4270" i="106" s="1"/>
  <c r="D4270" i="106" s="1"/>
  <c r="B83" i="36"/>
  <c r="B2597" i="106"/>
  <c r="D2597" i="106" s="1"/>
  <c r="D4" i="7"/>
  <c r="B1760" i="106" s="1"/>
  <c r="D1760" i="106" s="1"/>
  <c r="D13" i="7"/>
  <c r="B3726" i="106" s="1"/>
  <c r="D3726" i="106" s="1"/>
  <c r="D9" i="7"/>
  <c r="B1767" i="106" s="1"/>
  <c r="D1767" i="106" s="1"/>
  <c r="F130" i="34"/>
  <c r="F127" i="34"/>
  <c r="F126" i="34"/>
  <c r="F110" i="34"/>
  <c r="B5847" i="106"/>
  <c r="D5847" i="106" s="1"/>
  <c r="B5752" i="106"/>
  <c r="D5752" i="106" s="1"/>
  <c r="B5599" i="106"/>
  <c r="D5599" i="106" s="1"/>
  <c r="K274" i="5"/>
  <c r="H173" i="5"/>
  <c r="B5906" i="106" s="1"/>
  <c r="D5906" i="106" s="1"/>
  <c r="H109" i="5"/>
  <c r="B6025" i="106" s="1"/>
  <c r="D6025" i="106" s="1"/>
  <c r="F105" i="34"/>
  <c r="B1746" i="106"/>
  <c r="D1746" i="106" s="1"/>
  <c r="D17" i="7"/>
  <c r="B4104" i="106" s="1"/>
  <c r="D4104" i="106" s="1"/>
  <c r="D12" i="7"/>
  <c r="B1769" i="106" s="1"/>
  <c r="D1769" i="106" s="1"/>
  <c r="D15" i="7"/>
  <c r="B1772" i="106" s="1"/>
  <c r="D1772" i="106" s="1"/>
  <c r="B7041" i="106" l="1"/>
  <c r="D7041" i="106" s="1"/>
  <c r="H6" i="4"/>
  <c r="B2656" i="106" s="1"/>
  <c r="D2656" i="106" s="1"/>
  <c r="F135" i="34"/>
  <c r="K28" i="118"/>
  <c r="O27" i="118" s="1"/>
  <c r="O29" i="118" s="1"/>
  <c r="I173" i="5"/>
  <c r="B4216" i="106" s="1"/>
  <c r="D4216" i="106" s="1"/>
  <c r="G172" i="5"/>
  <c r="L354" i="29"/>
  <c r="H341" i="29"/>
  <c r="B3656" i="106" s="1"/>
  <c r="D3656" i="106" s="1"/>
  <c r="K76" i="4"/>
  <c r="B3586" i="106" s="1"/>
  <c r="D3586" i="106" s="1"/>
  <c r="B3254" i="106"/>
  <c r="D3254" i="106" s="1"/>
  <c r="H166" i="29"/>
  <c r="E168" i="29"/>
  <c r="B1309" i="106" s="1"/>
  <c r="D1309" i="106" s="1"/>
  <c r="K84" i="29"/>
  <c r="G39" i="108"/>
  <c r="J90" i="28"/>
  <c r="H288" i="29"/>
  <c r="B1454" i="106" s="1"/>
  <c r="D1454" i="106" s="1"/>
  <c r="K24" i="12"/>
  <c r="N22" i="3"/>
  <c r="B283" i="106" s="1"/>
  <c r="D283" i="106" s="1"/>
  <c r="K341" i="29"/>
  <c r="K13" i="4" s="1"/>
  <c r="B3572" i="106" s="1"/>
  <c r="D3572" i="106" s="1"/>
  <c r="B3670" i="106"/>
  <c r="D3670" i="106" s="1"/>
  <c r="B3669" i="106"/>
  <c r="D3669" i="106" s="1"/>
  <c r="C331" i="29"/>
  <c r="B7216" i="106" s="1"/>
  <c r="D7216" i="106" s="1"/>
  <c r="K278" i="29"/>
  <c r="G204" i="29"/>
  <c r="E109" i="5"/>
  <c r="E4" i="4" s="1"/>
  <c r="B2630" i="106" s="1"/>
  <c r="D2630" i="106" s="1"/>
  <c r="B5513" i="106"/>
  <c r="D5513" i="106" s="1"/>
  <c r="D60" i="36"/>
  <c r="L13" i="11"/>
  <c r="B2060" i="106" s="1"/>
  <c r="D2060" i="106" s="1"/>
  <c r="C129" i="29"/>
  <c r="C14" i="4"/>
  <c r="B2558" i="106" s="1"/>
  <c r="D2558" i="106" s="1"/>
  <c r="B2724" i="106"/>
  <c r="D2724" i="106" s="1"/>
  <c r="F129" i="34"/>
  <c r="B5096" i="106"/>
  <c r="D5096" i="106" s="1"/>
  <c r="D11" i="7"/>
  <c r="B1768" i="106" s="1"/>
  <c r="D1768" i="106" s="1"/>
  <c r="D5" i="7"/>
  <c r="B1761" i="106" s="1"/>
  <c r="D1761" i="106" s="1"/>
  <c r="H33" i="118"/>
  <c r="L5" i="11"/>
  <c r="B2056" i="106" s="1"/>
  <c r="D2056" i="106" s="1"/>
  <c r="F19" i="7"/>
  <c r="L331" i="29"/>
  <c r="L305" i="29"/>
  <c r="G29" i="108"/>
  <c r="E29" i="108"/>
  <c r="K178" i="29"/>
  <c r="F13" i="4" s="1"/>
  <c r="B2596" i="106" s="1"/>
  <c r="D2596" i="106" s="1"/>
  <c r="F27" i="108"/>
  <c r="G30" i="108"/>
  <c r="E30" i="108"/>
  <c r="B5260" i="106"/>
  <c r="D5260" i="106" s="1"/>
  <c r="C172" i="5"/>
  <c r="B5214" i="106" s="1"/>
  <c r="D5214" i="106" s="1"/>
  <c r="H4" i="4"/>
  <c r="B2655" i="106" s="1"/>
  <c r="D2655" i="106" s="1"/>
  <c r="D109" i="5"/>
  <c r="B5356" i="106" s="1"/>
  <c r="D5356" i="106" s="1"/>
  <c r="G109" i="5"/>
  <c r="B6024" i="106" s="1"/>
  <c r="D6024" i="106" s="1"/>
  <c r="C109" i="5"/>
  <c r="B5121" i="106" s="1"/>
  <c r="D5121" i="106" s="1"/>
  <c r="D7" i="7"/>
  <c r="B1763" i="106" s="1"/>
  <c r="D1763" i="106" s="1"/>
  <c r="B5066" i="106"/>
  <c r="D5066" i="106" s="1"/>
  <c r="D37" i="36"/>
  <c r="D11" i="3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331" i="29" l="1"/>
  <c r="G173" i="5"/>
  <c r="B5770" i="106"/>
  <c r="D5770" i="106" s="1"/>
  <c r="K102" i="29"/>
  <c r="D7255" i="106"/>
  <c r="D7253" i="106"/>
  <c r="D7252" i="106"/>
  <c r="N23" i="3"/>
  <c r="B284" i="106" s="1"/>
  <c r="D284" i="106" s="1"/>
  <c r="C173" i="5"/>
  <c r="B5223" i="106" s="1"/>
  <c r="D5223" i="106" s="1"/>
  <c r="D30" i="36"/>
  <c r="B7760" i="106"/>
  <c r="D7760" i="106" s="1"/>
  <c r="B7733" i="106"/>
  <c r="D7733" i="106" s="1"/>
  <c r="K26" i="12"/>
  <c r="B7743" i="106" s="1"/>
  <c r="D7743" i="106" s="1"/>
  <c r="B3724" i="106"/>
  <c r="D3724" i="106" s="1"/>
  <c r="G15" i="4"/>
  <c r="B6032" i="106" s="1"/>
  <c r="D6032" i="106" s="1"/>
  <c r="F73" i="34"/>
  <c r="B1365" i="106"/>
  <c r="D1365" i="106" s="1"/>
  <c r="F65" i="34"/>
  <c r="F274" i="5"/>
  <c r="F275" i="5" s="1"/>
  <c r="B5720" i="106" s="1"/>
  <c r="D5720" i="106" s="1"/>
  <c r="B5653" i="106"/>
  <c r="D5653" i="106" s="1"/>
  <c r="C6" i="4"/>
  <c r="B2553" i="106" s="1"/>
  <c r="D2553" i="106" s="1"/>
  <c r="G4" i="4"/>
  <c r="B2603" i="106" s="1"/>
  <c r="D2603" i="106" s="1"/>
  <c r="L16" i="11"/>
  <c r="B2061" i="106" s="1"/>
  <c r="D2061" i="106" s="1"/>
  <c r="B1381" i="106"/>
  <c r="D1381" i="106" s="1"/>
  <c r="C114" i="29"/>
  <c r="B757" i="106" s="1"/>
  <c r="D757" i="106" s="1"/>
  <c r="H8" i="4"/>
  <c r="H10" i="4" s="1"/>
  <c r="B4127" i="106" s="1"/>
  <c r="D4127" i="106" s="1"/>
  <c r="D4" i="4"/>
  <c r="B2564" i="106" s="1"/>
  <c r="D2564"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B2658" i="106"/>
  <c r="D2658" i="106" s="1"/>
  <c r="D7" i="4"/>
  <c r="D19" i="171" s="1"/>
  <c r="D32" i="171" s="1"/>
  <c r="D49" i="171" s="1"/>
  <c r="D275" i="5"/>
  <c r="B5507" i="106"/>
  <c r="D5507" i="106" s="1"/>
  <c r="B7298" i="106"/>
  <c r="C35" i="131"/>
  <c r="B7299" i="106" s="1"/>
  <c r="B5778" i="106" l="1"/>
  <c r="D5778" i="106" s="1"/>
  <c r="G6" i="4"/>
  <c r="B2604" i="106" s="1"/>
  <c r="D2604" i="106" s="1"/>
  <c r="F8" i="4"/>
  <c r="D6" i="146" s="1"/>
  <c r="J8" i="4"/>
  <c r="B6223" i="106" s="1"/>
  <c r="D6223" i="106" s="1"/>
  <c r="J17" i="4"/>
  <c r="J19" i="4" s="1"/>
  <c r="B6229" i="106" s="1"/>
  <c r="D6229"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10" i="4" l="1"/>
  <c r="B6225" i="106" s="1"/>
  <c r="D6225" i="106" s="1"/>
  <c r="B2595" i="106"/>
  <c r="D2595" i="106" s="1"/>
  <c r="F10" i="4"/>
  <c r="B4125" i="106" s="1"/>
  <c r="D4125"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<sst xmlns="http://schemas.openxmlformats.org/spreadsheetml/2006/main" count="5065" uniqueCount="2145">
  <si>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</si>
  <si>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</si>
  <si>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</si>
  <si>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</si>
  <si>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</si>
  <si>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</si>
  <si>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</si>
  <si>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</si>
  <si>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</si>
  <si>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</si>
  <si>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</si>
  <si>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</si>
  <si>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</si>
  <si>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</si>
  <si>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</si>
  <si>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</si>
  <si>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</si>
  <si>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</si>
  <si>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</si>
  <si>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</si>
  <si>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</si>
  <si>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</si>
  <si>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</si>
  <si>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</si>
  <si>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</si>
  <si>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</si>
  <si>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</si>
  <si>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</si>
  <si>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</si>
  <si>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</si>
  <si>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</si>
  <si>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</si>
  <si>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</si>
  <si>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</si>
  <si>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</si>
  <si>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</si>
  <si>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</si>
  <si>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</si>
  <si>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</si>
  <si>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</si>
  <si>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</si>
  <si>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</si>
  <si>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</si>
  <si>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</si>
  <si>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</si>
  <si>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</si>
  <si>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</si>
  <si>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</si>
  <si>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</si>
  <si>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</si>
  <si>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</si>
  <si>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</si>
  <si>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</si>
  <si>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</si>
  <si>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</si>
  <si>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</si>
  <si>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</si>
  <si>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</si>
  <si>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</si>
  <si>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</si>
  <si>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</si>
  <si>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</si>
  <si>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</si>
  <si>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</si>
  <si>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</si>
  <si>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</si>
  <si>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</si>
  <si>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</si>
  <si>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</si>
  <si>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</si>
  <si>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</si>
  <si>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</si>
  <si>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</si>
  <si>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</si>
  <si>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</si>
  <si>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</si>
  <si>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</si>
  <si>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</si>
  <si>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</si>
  <si>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</si>
  <si>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</si>
  <si>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</si>
  <si>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</si>
  <si>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</si>
  <si>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</si>
  <si>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</si>
  <si>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</si>
  <si>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</si>
  <si>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</si>
  <si>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</si>
  <si>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</si>
  <si>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</si>
  <si>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</si>
  <si>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</si>
  <si>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</si>
  <si>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</si>
  <si>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</si>
  <si>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</si>
  <si>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</si>
  <si>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</si>
  <si>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</si>
  <si>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</si>
  <si>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</si>
  <si>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</si>
  <si>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</si>
  <si>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</si>
  <si>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</si>
  <si>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</si>
  <si>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</si>
  <si>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</si>
  <si>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</si>
  <si>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</si>
  <si>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</si>
  <si>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</si>
  <si>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</si>
  <si>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</si>
  <si>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</si>
  <si>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</si>
  <si>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</si>
  <si>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</si>
  <si>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</si>
  <si>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</si>
  <si>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</si>
  <si>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</si>
  <si>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</si>
  <si>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</si>
  <si>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</si>
  <si>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</si>
  <si>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</si>
  <si>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</si>
  <si>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</si>
  <si>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</si>
  <si>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</si>
  <si>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</si>
  <si>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</si>
  <si>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</si>
  <si>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</si>
  <si>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</si>
  <si>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</si>
  <si>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</si>
  <si>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</si>
  <si>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</si>
  <si>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</si>
  <si>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</si>
  <si>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</si>
  <si>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</si>
  <si>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</si>
  <si>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</si>
  <si>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</si>
  <si>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</si>
  <si>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</si>
  <si>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</si>
  <si>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</si>
  <si>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</si>
  <si>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</si>
  <si>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</si>
  <si>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</si>
  <si>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</si>
  <si>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</si>
  <si>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</si>
  <si>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</si>
  <si>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</si>
  <si>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</si>
  <si>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</si>
  <si>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</si>
  <si>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</si>
  <si>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</si>
  <si>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</si>
  <si>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</si>
  <si>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</si>
  <si>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</si>
  <si>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</si>
  <si>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</si>
  <si>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</si>
  <si>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</si>
  <si>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</si>
  <si>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</si>
  <si>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</si>
  <si>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</si>
  <si>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</si>
  <si>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</si>
  <si>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</si>
  <si>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</si>
  <si>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</si>
  <si>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</si>
  <si>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</si>
  <si>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</si>
  <si>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</si>
  <si>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</si>
  <si>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</si>
  <si>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</si>
  <si>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</si>
  <si>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</si>
  <si>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</si>
  <si>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</si>
  <si>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</si>
  <si>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</si>
  <si>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</si>
  <si>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</si>
  <si>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</si>
  <si>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</si>
  <si>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</si>
  <si>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</si>
  <si>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</si>
  <si>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</si>
  <si>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</si>
  <si>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</si>
  <si>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</si>
  <si>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</si>
  <si>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</si>
  <si>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</si>
  <si>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</si>
  <si>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</si>
  <si>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</si>
  <si>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</si>
  <si>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</si>
  <si>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</si>
  <si>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</si>
  <si>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</si>
  <si>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</si>
  <si>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</si>
  <si>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</si>
  <si>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</si>
  <si>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</si>
  <si>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</si>
  <si>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</si>
  <si>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</si>
  <si>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</si>
  <si>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</si>
  <si>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</si>
  <si>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</si>
  <si>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</si>
  <si>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</si>
  <si>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</si>
  <si>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</si>
  <si>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</si>
  <si>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</si>
  <si>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</si>
  <si>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</si>
  <si>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</si>
  <si>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</si>
  <si>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</si>
  <si>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</si>
  <si>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</si>
  <si>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</si>
  <si>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</si>
  <si>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</si>
  <si>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</si>
  <si>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</si>
  <si>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</si>
  <si>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</si>
  <si>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</si>
  <si>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</si>
  <si>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</si>
  <si>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</si>
  <si>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</si>
  <si>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</si>
  <si>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</si>
  <si>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</si>
  <si>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</si>
  <si>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</si>
  <si>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</si>
  <si>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</si>
  <si>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</si>
  <si>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</si>
  <si>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</si>
  <si>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</si>
  <si>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</si>
  <si>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</si>
  <si>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</si>
  <si>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</si>
  <si>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</si>
  <si>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</si>
  <si>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</si>
  <si>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</si>
  <si>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</si>
  <si>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</si>
  <si>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</si>
  <si>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</si>
  <si>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</si>
  <si>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</si>
  <si>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</si>
  <si>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</si>
  <si>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</si>
  <si>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</si>
  <si>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</si>
  <si>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</si>
  <si>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</si>
  <si>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</si>
  <si>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</si>
  <si>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</si>
  <si>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</si>
  <si>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</si>
  <si>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</si>
  <si>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</si>
  <si>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</si>
  <si>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</si>
  <si>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</si>
  <si>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</si>
  <si>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</si>
  <si>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</si>
  <si>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</si>
  <si>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</si>
  <si>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</si>
  <si>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</si>
  <si>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</si>
  <si>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</si>
  <si>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</si>
  <si>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</si>
  <si>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</si>
  <si>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</si>
  <si>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</si>
  <si>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</si>
  <si>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</si>
  <si>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</si>
  <si>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</si>
  <si>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</si>
  <si>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</si>
  <si>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</si>
  <si>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</si>
  <si>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</si>
  <si>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</si>
  <si>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</si>
  <si>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</si>
  <si>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</si>
  <si>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</si>
  <si>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</si>
  <si>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</si>
  <si>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</si>
  <si>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</si>
  <si>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</si>
  <si>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</si>
  <si>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</si>
  <si>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</si>
  <si>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</si>
  <si>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</si>
  <si>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</si>
  <si>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</si>
  <si>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</si>
  <si>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</si>
  <si>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</si>
  <si>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</si>
  <si>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</si>
  <si>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</si>
  <si>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</si>
  <si>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</si>
  <si>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</si>
  <si>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</si>
  <si>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</si>
  <si>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</si>
  <si>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</si>
  <si>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</si>
  <si>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</si>
  <si>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</si>
  <si>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</si>
  <si>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</si>
  <si>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</si>
  <si>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</si>
  <si>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</si>
  <si>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</si>
  <si>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</si>
  <si>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</si>
  <si>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</si>
  <si>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</si>
  <si>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</si>
  <si>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</si>
  <si>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</si>
  <si>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</si>
  <si>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</si>
  <si>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</si>
  <si>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</si>
  <si>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</si>
  <si>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</si>
  <si>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</si>
  <si>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</si>
  <si>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</si>
  <si>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</si>
  <si>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</si>
  <si>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</si>
  <si>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</si>
  <si>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</si>
  <si>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</si>
  <si>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</si>
  <si>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</si>
  <si>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</si>
  <si>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</si>
  <si>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</si>
  <si>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</si>
  <si>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</si>
  <si>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</si>
  <si>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</si>
  <si>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</si>
  <si>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</si>
  <si>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</si>
  <si>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</si>
  <si>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</si>
  <si>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</si>
  <si>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</si>
  <si>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</si>
  <si>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</si>
  <si>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</si>
  <si>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</si>
  <si>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</si>
  <si>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</si>
  <si>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</si>
  <si>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</si>
  <si>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</si>
  <si>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</si>
  <si>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</si>
  <si>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</si>
  <si>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</si>
  <si>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</si>
  <si>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</si>
  <si>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</si>
  <si>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</si>
  <si>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</si>
  <si>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</si>
  <si>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</si>
  <si>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</si>
  <si>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</si>
  <si>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</si>
  <si>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</si>
  <si>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</si>
  <si>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</si>
  <si>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</si>
  <si>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</si>
  <si>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</si>
  <si>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</si>
  <si>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</si>
  <si>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</si>
  <si>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</si>
  <si>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</si>
  <si>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</si>
  <si>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</si>
  <si>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</si>
  <si>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</si>
  <si>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</si>
  <si>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</si>
  <si>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</si>
  <si>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</si>
  <si>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</si>
  <si>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</si>
  <si>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</si>
  <si>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</si>
  <si>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</si>
  <si>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</si>
  <si>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</si>
  <si>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</si>
  <si>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</si>
  <si>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</si>
  <si>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</si>
  <si>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</si>
  <si>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</si>
  <si>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</si>
  <si>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</si>
  <si>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</si>
  <si>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</si>
  <si>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</si>
  <si>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</si>
  <si>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</si>
  <si>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</si>
  <si>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</si>
  <si>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</si>
  <si>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</si>
  <si>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</si>
  <si>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</si>
  <si>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</si>
  <si>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</si>
  <si>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</si>
  <si>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</si>
  <si>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</si>
  <si>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</si>
  <si>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</si>
  <si>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</si>
  <si>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</si>
  <si>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</si>
  <si>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</si>
  <si>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</si>
  <si>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</si>
  <si>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</si>
  <si>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</si>
  <si>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</si>
  <si>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</si>
  <si>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</si>
  <si>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</si>
  <si>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</si>
  <si>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</si>
  <si>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</si>
  <si>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</si>
  <si>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</si>
  <si>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</si>
  <si>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</si>
  <si>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</si>
  <si>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</si>
  <si>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</si>
  <si>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</si>
  <si>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</si>
  <si>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</si>
  <si>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</si>
  <si>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</si>
  <si>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</si>
  <si>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</si>
  <si>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</si>
  <si>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</si>
  <si>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</si>
  <si>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</si>
  <si>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</si>
  <si>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</si>
  <si>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</si>
  <si>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</si>
  <si>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</si>
  <si>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</si>
  <si>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</si>
  <si>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</si>
  <si>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</si>
  <si>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</si>
  <si>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</si>
  <si>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</si>
  <si>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</si>
  <si>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</si>
  <si>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</si>
  <si>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</si>
  <si>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</si>
  <si>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</si>
  <si>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</si>
  <si>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</si>
  <si>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</si>
  <si>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</si>
  <si>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</si>
  <si>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</si>
  <si>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</si>
  <si>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</si>
  <si>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</si>
  <si>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</si>
  <si>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</si>
  <si>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</si>
  <si>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</si>
  <si>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</si>
  <si>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</si>
  <si>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</si>
  <si>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</si>
  <si>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</si>
  <si>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</si>
  <si>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</si>
  <si>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</si>
  <si>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</si>
  <si>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</si>
  <si>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</si>
  <si>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</si>
  <si>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</si>
  <si>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</si>
  <si>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</si>
  <si>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</si>
  <si>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</si>
  <si>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</si>
  <si>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</si>
  <si>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</si>
  <si>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</si>
  <si>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</si>
  <si>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</si>
  <si>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</si>
  <si>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</si>
  <si>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</si>
  <si>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</si>
  <si>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</si>
  <si>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</si>
  <si>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</si>
  <si>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</si>
  <si>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</si>
  <si>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</si>
  <si>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</si>
  <si>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</si>
  <si>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</si>
  <si>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</si>
  <si>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</si>
  <si>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</si>
  <si>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</si>
  <si>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</si>
  <si>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</si>
  <si>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</si>
  <si>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</si>
  <si>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</si>
  <si>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</si>
  <si>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</si>
  <si>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</si>
  <si>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</si>
  <si>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</si>
  <si>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</si>
  <si>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</si>
  <si>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</si>
  <si>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</si>
  <si>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</si>
  <si>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</si>
  <si>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</si>
  <si>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</si>
  <si>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</si>
  <si>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</si>
  <si>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</si>
  <si>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</si>
  <si>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</si>
  <si>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</si>
  <si>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</si>
  <si>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</si>
  <si>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</si>
  <si>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</si>
  <si>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</si>
  <si>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</si>
  <si>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</si>
  <si>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</si>
  <si>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</si>
  <si>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</si>
  <si>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</si>
  <si>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</si>
  <si>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</si>
  <si>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</si>
  <si>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</si>
  <si>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</si>
  <si>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</si>
  <si>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</si>
  <si>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</si>
  <si>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</si>
  <si>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</si>
  <si>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</si>
  <si>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</si>
  <si>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</si>
  <si>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</si>
  <si>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</si>
  <si>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</si>
  <si>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</si>
  <si>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</si>
  <si>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</si>
  <si>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</si>
  <si>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</si>
  <si>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</si>
  <si>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</si>
  <si>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</si>
  <si>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</si>
  <si>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</si>
  <si>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</si>
  <si>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</si>
  <si>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</si>
  <si>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</si>
  <si>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</si>
  <si>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</si>
  <si>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</si>
  <si>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</si>
  <si>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</si>
  <si>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</si>
  <si>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</si>
  <si>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</si>
  <si>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</si>
  <si>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</si>
  <si>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</si>
  <si>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</si>
  <si>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</si>
  <si>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</si>
  <si>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</si>
  <si>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</si>
  <si>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</si>
  <si>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</si>
  <si>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</si>
  <si>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</si>
  <si>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</si>
  <si>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</si>
  <si>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</si>
  <si>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</si>
  <si>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</si>
  <si>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</si>
  <si>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</si>
  <si>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</si>
  <si>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</si>
  <si>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</si>
  <si>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</si>
  <si>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</si>
  <si>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</si>
  <si>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</si>
  <si>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</si>
  <si>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</si>
  <si>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</si>
  <si>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</si>
  <si>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</si>
  <si>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</si>
  <si>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</si>
  <si>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</si>
  <si>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</si>
  <si>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</si>
  <si>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</si>
  <si>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</si>
  <si>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</si>
  <si>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</si>
  <si>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</si>
  <si>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</si>
  <si>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</si>
  <si>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</si>
  <si>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</si>
  <si>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</si>
  <si>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</si>
  <si>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</si>
  <si>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</si>
  <si>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</si>
  <si>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</si>
  <si>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</si>
  <si>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</si>
  <si>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</si>
  <si>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</si>
  <si>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</si>
  <si>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</si>
  <si>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</si>
  <si>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</si>
  <si>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</si>
  <si>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</si>
  <si>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</si>
  <si>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</si>
  <si>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</si>
  <si>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</si>
  <si>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</si>
  <si>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</si>
  <si>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</si>
  <si>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</si>
  <si>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</si>
  <si>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</si>
  <si>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</si>
  <si>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</si>
  <si>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</si>
  <si>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</si>
  <si>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</si>
  <si>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</si>
  <si>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</si>
  <si>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</si>
  <si>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</si>
  <si>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</si>
  <si>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</si>
  <si>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</si>
  <si>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</si>
  <si>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</si>
  <si>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</si>
  <si>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</si>
  <si>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</si>
  <si>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</si>
  <si>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</si>
  <si>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</si>
  <si>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</si>
  <si>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</si>
  <si>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</si>
  <si>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</si>
  <si>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</si>
  <si>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</si>
  <si>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</si>
  <si>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</si>
  <si>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</si>
  <si>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</si>
  <si>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</si>
  <si>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</si>
  <si>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</si>
  <si>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</si>
  <si>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</si>
  <si>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</si>
  <si>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</si>
  <si>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</si>
  <si>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</si>
  <si>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</si>
  <si>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</si>
  <si>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</si>
  <si>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</si>
  <si>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</si>
  <si>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</si>
  <si>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</si>
  <si>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</si>
  <si>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</si>
  <si>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</si>
  <si>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</si>
  <si>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</si>
  <si>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</si>
  <si>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</si>
  <si>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</si>
  <si>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</si>
  <si>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</si>
  <si>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</si>
  <si>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</si>
  <si>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</si>
  <si>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</si>
  <si>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</si>
  <si>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</si>
  <si>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</si>
  <si>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</si>
  <si>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</si>
  <si>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</si>
  <si>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</si>
  <si>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</si>
  <si>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</si>
  <si>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</si>
  <si>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</si>
  <si>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</si>
  <si>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</si>
  <si>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</si>
  <si>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</si>
  <si>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</si>
  <si>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</si>
  <si>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</si>
  <si>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</si>
  <si>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</si>
  <si>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</si>
  <si>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</si>
  <si>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</si>
  <si>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</si>
  <si>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</si>
  <si>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</si>
  <si>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</si>
  <si>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</si>
  <si>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</si>
  <si>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</si>
  <si>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</si>
  <si>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</si>
  <si>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</si>
  <si>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</si>
  <si>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</si>
  <si>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</si>
  <si>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</si>
  <si>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</si>
  <si>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</si>
  <si>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</si>
  <si>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</si>
  <si>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</si>
  <si>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</si>
  <si>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</si>
  <si>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</si>
  <si>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</si>
  <si>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</si>
  <si>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</si>
  <si>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</si>
  <si>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</si>
  <si>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</si>
  <si>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</si>
  <si>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</si>
  <si>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</si>
  <si>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</si>
  <si>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</si>
  <si>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</si>
  <si>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</si>
  <si>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</si>
  <si>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</si>
  <si>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</si>
  <si>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</si>
  <si>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</si>
  <si>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</si>
  <si>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</si>
  <si>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</si>
  <si>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</si>
  <si>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</si>
  <si>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</si>
  <si>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</si>
  <si>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</si>
  <si>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</si>
  <si>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</si>
  <si>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</si>
  <si>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</si>
  <si>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</si>
  <si>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</si>
  <si>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</si>
  <si>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</si>
  <si>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</si>
  <si>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</si>
  <si>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</si>
  <si>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</si>
  <si>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</si>
  <si>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</si>
  <si>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</si>
  <si>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</si>
  <si>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</si>
  <si>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</si>
  <si>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</si>
  <si>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</si>
  <si>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</si>
  <si>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</si>
  <si>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</si>
  <si>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</si>
  <si>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</si>
  <si>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</si>
  <si>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</si>
  <si>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</si>
  <si>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</si>
  <si>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</si>
  <si>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</si>
  <si>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</si>
  <si>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</si>
  <si>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</si>
  <si>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</si>
  <si>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</si>
  <si>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</si>
  <si>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</si>
  <si>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</si>
  <si>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</si>
  <si>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</si>
  <si>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</si>
  <si>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</si>
  <si>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</si>
  <si>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</si>
  <si>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</si>
  <si>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</si>
  <si>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</si>
  <si>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</si>
  <si>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</si>
  <si>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</si>
  <si>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</si>
  <si>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</si>
  <si>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</si>
  <si>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</si>
  <si>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</si>
  <si>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</si>
  <si>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</si>
  <si>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</si>
  <si>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</si>
  <si>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</si>
  <si>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</si>
  <si>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</si>
  <si>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</si>
  <si>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</si>
  <si>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</si>
  <si>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</si>
  <si>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</si>
  <si>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</si>
  <si>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</si>
  <si>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</si>
  <si>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</si>
  <si>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</si>
  <si>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</si>
  <si>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</si>
  <si>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</si>
  <si>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</si>
  <si>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</si>
  <si>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</si>
  <si>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</si>
  <si>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</si>
  <si>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</si>
  <si>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</si>
  <si>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</si>
  <si>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</si>
  <si>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</si>
  <si>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</si>
  <si>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</si>
  <si>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</si>
  <si>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</si>
  <si>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</si>
  <si>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</si>
  <si>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</si>
  <si>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</si>
  <si>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</si>
  <si>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</si>
  <si>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</si>
  <si>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</si>
  <si>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</si>
  <si>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</si>
  <si>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</si>
  <si>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</si>
  <si>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</si>
  <si>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</si>
  <si>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</si>
  <si>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</si>
  <si>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</si>
  <si>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</si>
  <si>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</si>
  <si>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</si>
  <si>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</si>
  <si>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</si>
  <si>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</si>
  <si>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</si>
  <si>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</si>
  <si>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</si>
  <si>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</si>
  <si>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</si>
  <si>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</si>
  <si>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</si>
  <si>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</si>
  <si>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</si>
  <si>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</si>
  <si>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</si>
  <si>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</si>
  <si>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</si>
  <si>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</si>
  <si>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</si>
  <si>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</si>
  <si>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</si>
  <si>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</si>
  <si>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</si>
  <si>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</si>
  <si>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</si>
  <si>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</si>
  <si>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</si>
  <si>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</si>
  <si>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</si>
  <si>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</si>
  <si>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</si>
  <si>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</si>
  <si>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</si>
  <si>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</si>
  <si>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</si>
  <si>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</si>
  <si>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</si>
  <si>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</si>
  <si>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</si>
  <si>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</si>
  <si>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</si>
  <si>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</si>
  <si>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</si>
  <si>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</si>
  <si>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</si>
  <si>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</si>
  <si>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</si>
  <si>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</si>
  <si>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</si>
  <si>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</si>
  <si>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</si>
  <si>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</si>
  <si>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</si>
  <si>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</si>
  <si>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</si>
  <si>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</si>
  <si>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</si>
  <si>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</si>
  <si>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</si>
  <si>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</si>
  <si>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</si>
  <si>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</si>
  <si>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</si>
  <si>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</si>
  <si>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</si>
  <si>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</si>
  <si>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</si>
  <si>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</si>
  <si>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</si>
  <si>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</si>
  <si>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</si>
  <si>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</si>
  <si>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</si>
  <si>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</si>
  <si>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</si>
  <si>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</si>
  <si>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</si>
  <si>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</si>
  <si>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</si>
  <si>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</si>
  <si>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</si>
  <si>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</si>
  <si>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</si>
  <si>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</si>
  <si>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</si>
  <si>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</si>
  <si>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</si>
  <si>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</si>
  <si>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</si>
  <si>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</si>
  <si>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</si>
  <si>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</si>
  <si>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</si>
  <si>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</si>
  <si>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</si>
  <si>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</si>
  <si>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</si>
  <si>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</si>
  <si>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</si>
  <si>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</si>
  <si>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</si>
  <si>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</si>
  <si>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</si>
  <si>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</si>
  <si>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</si>
  <si>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</si>
  <si>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</si>
  <si>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</si>
  <si>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</si>
  <si>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</si>
  <si>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</si>
  <si>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</si>
  <si>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</si>
  <si>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</si>
  <si>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</si>
  <si>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</si>
  <si>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</si>
  <si>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</si>
  <si>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</si>
  <si>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</si>
  <si>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</si>
  <si>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</si>
  <si>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</si>
  <si>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</si>
  <si>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</si>
  <si>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</si>
  <si>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</si>
  <si>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</si>
  <si>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</si>
  <si>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</si>
  <si>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</si>
  <si>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</si>
  <si>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</si>
  <si>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</si>
  <si>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</si>
  <si>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</si>
  <si>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</si>
  <si>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</si>
  <si>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</si>
  <si>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</si>
  <si>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</si>
  <si>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</si>
  <si>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</si>
  <si>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</si>
  <si>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</si>
  <si>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</si>
  <si>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</si>
  <si>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</si>
  <si>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</si>
  <si>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</si>
  <si>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</si>
  <si>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</si>
  <si>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</si>
  <si>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</si>
  <si>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</si>
  <si>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</si>
  <si>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</si>
  <si>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</si>
  <si>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</si>
  <si>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</si>
  <si>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</si>
  <si>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</si>
  <si>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</si>
  <si>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</si>
  <si>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</si>
  <si>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</si>
  <si>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</si>
  <si>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</si>
  <si>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</si>
  <si>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</si>
  <si>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</si>
  <si>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</si>
  <si>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</si>
  <si>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</si>
  <si>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</si>
  <si>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</si>
  <si>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</si>
  <si>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</si>
  <si>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</si>
  <si>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</si>
  <si>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</si>
  <si>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</si>
  <si>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</si>
  <si>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</si>
  <si>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</si>
  <si>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</si>
  <si>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</si>
  <si>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</si>
  <si>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</si>
  <si>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</si>
  <si>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</si>
  <si>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</si>
  <si>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</si>
  <si>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</si>
  <si>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</si>
  <si>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</si>
  <si>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</si>
  <si>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</si>
  <si>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</si>
  <si>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</si>
  <si>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</si>
  <si>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</si>
  <si>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</si>
  <si>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</si>
  <si>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</si>
  <si>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</si>
  <si>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</si>
  <si>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</si>
  <si>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</si>
  <si>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</si>
  <si>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</si>
  <si>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</si>
  <si>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</si>
  <si>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</si>
  <si>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</si>
  <si>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</si>
  <si>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</si>
  <si>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</si>
  <si>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</si>
  <si>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</si>
  <si>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</si>
  <si>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</si>
  <si>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</si>
  <si>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</si>
  <si>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</si>
  <si>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</si>
  <si>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</si>
  <si>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</si>
  <si>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</si>
  <si>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</si>
  <si>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</si>
  <si>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</si>
  <si>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</si>
  <si>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</si>
  <si>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</si>
  <si>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</si>
  <si>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</si>
  <si>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</si>
  <si>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</si>
  <si>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</si>
  <si>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</si>
  <si>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</si>
  <si>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</si>
  <si>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</si>
  <si>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</si>
  <si>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</si>
  <si>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</si>
  <si>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</si>
  <si>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</si>
  <si>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</si>
  <si>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</si>
  <si>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</si>
  <si>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</si>
  <si>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</si>
  <si>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</si>
  <si>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</si>
  <si>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</si>
  <si>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</si>
  <si>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</si>
  <si>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</si>
  <si>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</si>
  <si>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</si>
  <si>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</si>
  <si>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</si>
  <si>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</si>
  <si>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</si>
  <si>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</si>
  <si>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</si>
  <si>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</si>
  <si>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</si>
  <si>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</si>
  <si>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</si>
  <si>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</si>
  <si>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</si>
  <si>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</si>
  <si>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</si>
  <si>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</si>
  <si>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</si>
  <si>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</si>
  <si>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</si>
  <si>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</si>
  <si>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</si>
  <si>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</si>
  <si>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</si>
  <si>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</si>
  <si>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</si>
  <si>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</si>
  <si>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</si>
  <si>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</si>
  <si>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</si>
  <si>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</si>
  <si>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</si>
  <si>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</si>
  <si>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</si>
  <si>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</si>
  <si>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</si>
  <si>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</si>
  <si>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</si>
  <si>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</si>
  <si>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</si>
  <si>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</si>
  <si>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</si>
  <si>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</si>
  <si>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</si>
  <si>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</si>
  <si>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</si>
  <si>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</si>
  <si>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</si>
  <si>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</si>
  <si>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</si>
  <si>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</si>
  <si>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</si>
  <si>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</si>
  <si>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</si>
  <si>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</si>
  <si>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</si>
  <si>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</si>
  <si>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</si>
  <si>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</si>
  <si>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</si>
  <si>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</si>
  <si>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</si>
  <si>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</si>
  <si>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</si>
  <si>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</si>
  <si>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</si>
  <si>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</si>
  <si>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</si>
  <si>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</si>
  <si>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</si>
  <si>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</si>
  <si>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</si>
  <si>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</si>
  <si>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</si>
  <si>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</si>
  <si>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</si>
  <si>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</si>
  <si>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</si>
  <si>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</si>
  <si>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</si>
  <si>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</si>
  <si>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</si>
  <si>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</si>
  <si>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</si>
  <si>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</si>
  <si>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</si>
  <si>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</si>
  <si>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</si>
  <si>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</si>
  <si>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</si>
  <si>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</si>
  <si>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</si>
  <si>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</si>
  <si>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</si>
  <si>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</si>
  <si>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</si>
  <si>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</si>
  <si>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</si>
  <si>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</si>
  <si>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</si>
  <si>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</si>
  <si>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</si>
  <si>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</si>
  <si>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</si>
  <si>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</si>
  <si>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</si>
  <si>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</si>
  <si>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</si>
  <si>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</si>
  <si>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</si>
  <si>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</si>
  <si>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</si>
  <si>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</si>
  <si>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</si>
  <si>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</si>
  <si>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</si>
  <si>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</si>
  <si>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</si>
  <si>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</si>
  <si>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</si>
  <si>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</si>
  <si>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</si>
  <si>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</si>
  <si>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</si>
  <si>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</si>
  <si>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</si>
  <si>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</si>
  <si>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</si>
  <si>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</si>
  <si>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</si>
  <si>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</si>
  <si>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</si>
  <si>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</si>
  <si>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</si>
  <si>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</si>
  <si>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</si>
  <si>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</si>
  <si>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</si>
  <si>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</si>
  <si>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</si>
  <si>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</si>
  <si>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</si>
  <si>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</si>
  <si>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</si>
  <si>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</si>
  <si>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</si>
  <si>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</si>
  <si>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</si>
  <si>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</si>
  <si>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</si>
  <si>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</si>
  <si>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</si>
  <si>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</si>
  <si>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</si>
  <si>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</si>
  <si>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</si>
  <si>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</si>
  <si>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</si>
  <si>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</si>
  <si>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</si>
  <si>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</si>
  <si>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</si>
  <si>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</si>
  <si>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</si>
  <si>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</si>
  <si>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</si>
  <si>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</si>
  <si>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</si>
  <si>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</si>
  <si>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</si>
  <si>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</si>
  <si>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</si>
  <si>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</si>
  <si>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</si>
  <si>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</si>
  <si>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</si>
  <si>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</si>
  <si>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</si>
  <si>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</si>
  <si>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</si>
  <si>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</si>
  <si>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</si>
  <si>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</si>
  <si>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</si>
  <si>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</si>
  <si>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</si>
  <si>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</si>
  <si>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</si>
  <si>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</si>
  <si>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</si>
  <si>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</si>
  <si>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</si>
  <si>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</si>
  <si>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</si>
  <si>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</si>
  <si>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</si>
  <si>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</si>
  <si>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</si>
  <si>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</si>
  <si>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</si>
  <si>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</si>
  <si>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</si>
  <si>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</si>
  <si>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</si>
  <si>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</si>
  <si>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</si>
  <si>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</si>
  <si>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</si>
  <si>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</si>
  <si>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</si>
  <si>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</si>
  <si>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</si>
  <si>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</si>
  <si>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</si>
  <si>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</si>
  <si>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</si>
  <si>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</si>
  <si>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</si>
  <si>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</si>
  <si>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</si>
  <si>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</si>
  <si>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</si>
  <si>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</si>
  <si>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</si>
  <si>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</si>
  <si>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</si>
  <si>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</si>
  <si>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</si>
  <si>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</si>
  <si>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</si>
  <si>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</si>
  <si>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</si>
  <si>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</si>
  <si>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</si>
  <si>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</si>
  <si>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</si>
  <si>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</si>
  <si>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</si>
  <si>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</si>
  <si>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</si>
  <si>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</si>
  <si>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</si>
  <si>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</si>
  <si>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</si>
  <si>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</si>
  <si>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</si>
  <si>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</si>
  <si>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</si>
  <si>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</si>
  <si>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</si>
  <si>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</si>
  <si>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</si>
  <si>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</si>
  <si>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</si>
  <si>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</si>
  <si>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</si>
  <si>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</si>
  <si>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</si>
  <si>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</si>
  <si>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</si>
  <si>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</si>
  <si>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</si>
  <si>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</si>
  <si>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</si>
  <si>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</si>
  <si>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</si>
  <si>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</si>
  <si>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</si>
  <si>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</si>
  <si>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</si>
  <si>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</si>
  <si>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</si>
  <si>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</si>
  <si>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</si>
  <si>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</si>
  <si>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</si>
  <si>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</si>
  <si>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</si>
  <si>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</si>
  <si>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</si>
  <si>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</si>
  <si>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</si>
  <si>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</si>
  <si>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</si>
  <si>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</si>
  <si>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</si>
  <si>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</si>
  <si>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</si>
  <si>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</si>
  <si>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</si>
  <si>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</si>
  <si>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</si>
  <si>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</si>
  <si>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</si>
  <si>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</si>
  <si>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</si>
  <si>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</si>
  <si>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</si>
  <si>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</si>
  <si>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</si>
  <si>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</si>
  <si>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</si>
  <si>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</si>
  <si>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</si>
  <si>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</si>
  <si>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</si>
  <si>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</si>
  <si>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</si>
  <si>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</si>
  <si>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</si>
  <si>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</si>
  <si>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</si>
  <si>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</si>
  <si>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</si>
  <si>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</si>
  <si>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</si>
  <si>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</si>
  <si>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</si>
  <si>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</si>
  <si>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</si>
  <si>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</si>
  <si>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</si>
  <si>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</si>
  <si>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</si>
  <si>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</si>
  <si>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</si>
  <si>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</si>
  <si>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</si>
  <si>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</si>
  <si>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</si>
  <si>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</si>
  <si>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</si>
  <si>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</si>
  <si>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</si>
  <si>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</si>
  <si>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</si>
  <si>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</si>
  <si>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</si>
  <si>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</si>
  <si>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</si>
  <si>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</si>
  <si>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</si>
  <si>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</si>
  <si>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</si>
  <si>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</si>
  <si>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</si>
  <si>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</si>
  <si>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</si>
  <si>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</si>
  <si>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</si>
  <si>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</si>
  <si>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</si>
  <si>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</si>
  <si>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</si>
  <si>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</si>
  <si>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</si>
  <si>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</si>
  <si>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</si>
  <si>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</si>
  <si>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</si>
  <si>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</si>
  <si>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</si>
  <si>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</si>
  <si>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</si>
  <si>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</si>
  <si>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</si>
  <si>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</si>
  <si>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</si>
  <si>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</si>
  <si>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</si>
  <si>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</si>
  <si>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</si>
  <si>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</si>
  <si>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</si>
  <si>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</si>
  <si>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</si>
  <si>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</si>
  <si>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</si>
  <si>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</si>
  <si>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</si>
  <si>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</si>
  <si>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</si>
  <si>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</si>
  <si>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</si>
  <si>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</si>
  <si>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</si>
  <si>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</si>
  <si>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</si>
  <si>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</si>
  <si>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</si>
  <si>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</si>
  <si>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</si>
  <si>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</si>
  <si>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</si>
  <si>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</si>
  <si>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</si>
  <si>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</si>
  <si>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</si>
  <si>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</si>
  <si>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</si>
  <si>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</si>
  <si>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</si>
  <si>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</si>
  <si>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</si>
  <si>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</si>
  <si>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</si>
  <si>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</si>
  <si>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</si>
  <si>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</si>
  <si>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</si>
  <si>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</si>
  <si>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</si>
  <si>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</si>
  <si>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</si>
  <si>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</si>
  <si>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</si>
  <si>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</si>
  <si>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</si>
  <si>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</si>
  <si>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</si>
  <si>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</si>
  <si>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</si>
  <si>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</si>
  <si>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</si>
  <si>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</si>
  <si>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</si>
  <si>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</si>
  <si>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</si>
  <si>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</si>
  <si>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</si>
  <si>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</si>
  <si>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</si>
  <si>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</si>
  <si>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</si>
  <si>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</si>
  <si>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</si>
  <si>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</si>
  <si>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</si>
  <si>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</si>
  <si>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</si>
  <si>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</si>
  <si>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</si>
  <si>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</si>
  <si>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</si>
  <si>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</si>
  <si>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</si>
  <si>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</si>
  <si>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</si>
  <si>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</si>
  <si>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</si>
  <si>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</si>
  <si>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</si>
  <si>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</si>
  <si>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</si>
  <si>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</si>
  <si>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</si>
  <si>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</si>
  <si>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</si>
  <si>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</si>
  <si>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</si>
  <si>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</si>
  <si>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</si>
  <si>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</si>
  <si>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</si>
  <si>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</si>
  <si>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</si>
  <si>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</si>
  <si>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</si>
  <si>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</si>
  <si>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</si>
  <si>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</si>
  <si>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</si>
  <si>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</si>
  <si>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</si>
  <si>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</si>
  <si>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</si>
  <si>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</si>
  <si>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</si>
  <si>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</si>
  <si>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</si>
  <si>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</si>
  <si>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</si>
  <si>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</si>
  <si>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</si>
  <si>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</si>
  <si>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</si>
  <si>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</si>
  <si>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</si>
  <si>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</si>
  <si>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</si>
  <si>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</si>
  <si>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</si>
  <si>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</si>
  <si>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</si>
  <si>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</si>
  <si>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</si>
  <si>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</si>
  <si>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</si>
  <si>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</si>
  <si>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</si>
  <si>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</si>
  <si>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</si>
  <si>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</si>
  <si>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</si>
  <si>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</si>
  <si>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</si>
  <si>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</si>
  <si>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</si>
  <si>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</si>
  <si>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</si>
  <si>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</si>
  <si>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</si>
  <si>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</si>
  <si>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</si>
  <si>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</si>
  <si>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</si>
  <si>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</si>
  <si>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</si>
  <si>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</si>
  <si>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</si>
  <si>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</si>
  <si>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</si>
  <si>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</si>
  <si>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</si>
  <si>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</si>
  <si>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</si>
  <si>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</si>
  <si>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</si>
  <si>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</si>
  <si>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</si>
  <si>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</si>
  <si>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</si>
  <si>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</si>
  <si>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</si>
  <si>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</si>
  <si>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</si>
  <si>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</si>
  <si>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</si>
  <si>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</si>
  <si>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</si>
  <si>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</si>
  <si>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</si>
  <si>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</si>
  <si>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</si>
  <si>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</si>
  <si>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</si>
  <si>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</si>
  <si>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</si>
  <si>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</si>
  <si>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</si>
  <si>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</si>
  <si>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</si>
  <si>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</si>
  <si>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</si>
  <si>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</si>
  <si>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</si>
  <si>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</si>
  <si>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</si>
  <si>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</si>
  <si>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</si>
  <si>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</si>
  <si>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</si>
  <si>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</si>
  <si>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</si>
  <si>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</si>
  <si>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</si>
  <si>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</si>
  <si>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</si>
  <si>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</si>
  <si>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</si>
  <si>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</si>
  <si>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</si>
  <si>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</si>
  <si>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</si>
  <si>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</si>
  <si>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</si>
  <si>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</si>
  <si>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</si>
  <si>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</si>
  <si>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</si>
  <si>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</si>
  <si>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</si>
  <si>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</si>
  <si>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</si>
  <si>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</si>
  <si>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</si>
  <si>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</si>
  <si>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</si>
  <si>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</si>
  <si>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</si>
  <si>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</si>
  <si>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</si>
  <si>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</si>
  <si>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</si>
  <si>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</si>
  <si>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</si>
  <si>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</si>
  <si>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</si>
  <si>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</si>
  <si>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</si>
  <si>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</si>
  <si>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</si>
  <si>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</si>
  <si>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</si>
  <si>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</si>
  <si>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</si>
  <si>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</si>
  <si>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</si>
  <si>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</si>
  <si>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</si>
  <si>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</si>
  <si>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</si>
  <si>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</si>
  <si>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</si>
  <si>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</si>
  <si>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</si>
  <si>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</si>
  <si>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</si>
  <si>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</si>
  <si>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</si>
  <si>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</si>
  <si>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</si>
  <si>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</si>
  <si>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</si>
  <si>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</si>
  <si>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</si>
  <si>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</si>
  <si>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</si>
  <si>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</si>
  <si>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</si>
  <si>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</si>
  <si>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</si>
  <si>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</si>
  <si>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</si>
  <si>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</si>
  <si>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</si>
  <si>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</si>
  <si>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</si>
  <si>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</si>
  <si>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</si>
  <si>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</si>
  <si>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</si>
  <si>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</si>
  <si>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</si>
  <si>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</si>
  <si>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</si>
  <si>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</si>
  <si>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</si>
  <si>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</si>
  <si>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</si>
  <si>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</si>
  <si>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</si>
  <si>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</si>
  <si>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</si>
  <si>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</si>
  <si>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</si>
  <si>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</si>
  <si>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</si>
  <si>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</si>
  <si>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</si>
  <si>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</si>
  <si>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</si>
  <si>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</si>
  <si>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</si>
  <si>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</si>
  <si>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</si>
  <si>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</si>
  <si>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</si>
  <si>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</si>
  <si>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</si>
  <si>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</si>
  <si>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</si>
  <si>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</si>
  <si>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</si>
  <si>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</si>
  <si>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</si>
  <si>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</si>
  <si>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</si>
  <si>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</si>
  <si>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</si>
  <si>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</si>
  <si>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</si>
  <si>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</si>
  <si>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</si>
  <si>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</si>
  <si>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</si>
  <si>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</si>
  <si>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</si>
  <si>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</si>
  <si>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</si>
  <si>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</si>
  <si>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</si>
  <si>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</si>
  <si>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</si>
  <si>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</si>
  <si>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</si>
  <si>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</si>
  <si>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</si>
  <si>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</si>
  <si>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</si>
  <si>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</si>
  <si>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</si>
  <si>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</si>
  <si>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</si>
  <si>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</si>
  <si>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</si>
  <si>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</si>
  <si>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</si>
  <si>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</si>
  <si>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</si>
  <si>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</si>
  <si>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</si>
  <si>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</si>
  <si>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</si>
  <si>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</si>
  <si>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</si>
  <si>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</si>
  <si>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</si>
  <si>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</si>
  <si>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</si>
  <si>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</si>
  <si>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</si>
  <si>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</si>
  <si>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</si>
  <si>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</si>
  <si>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</si>
  <si>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</si>
  <si>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</si>
  <si>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</si>
  <si>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</si>
  <si>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</si>
  <si>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</si>
  <si>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</si>
  <si>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</si>
  <si>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</si>
  <si>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</si>
  <si>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</si>
  <si>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</si>
  <si>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</si>
  <si>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</si>
  <si>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</si>
  <si>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</si>
  <si>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</si>
  <si>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</si>
  <si>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</si>
  <si>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</si>
  <si>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</si>
  <si>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</si>
  <si>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</si>
  <si>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</si>
  <si>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</si>
  <si>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</si>
  <si>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</si>
  <si>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</si>
  <si>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</si>
  <si>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</si>
  <si>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</si>
  <si>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</si>
  <si>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</si>
  <si>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</si>
  <si>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</si>
  <si>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</si>
  <si>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</si>
  <si>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</si>
  <si>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</si>
  <si>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</si>
  <si>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</si>
  <si>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</si>
  <si>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</si>
  <si>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</si>
  <si>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</si>
  <si>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</si>
  <si>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</si>
  <si>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</si>
  <si>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</si>
  <si>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</si>
  <si>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</si>
  <si>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</si>
  <si>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</si>
  <si>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</si>
  <si>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</si>
  <si>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</si>
  <si>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</si>
  <si>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</si>
  <si>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</si>
  <si>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</si>
  <si>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</si>
  <si>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</si>
  <si>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</si>
  <si>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</si>
  <si>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</si>
  <si>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</si>
  <si>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</si>
  <si>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</si>
  <si>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</si>
  <si>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</si>
  <si>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</si>
  <si>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</si>
  <si>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</si>
  <si>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</si>
  <si>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</si>
  <si>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</si>
  <si>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</si>
  <si>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</si>
  <si>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</si>
  <si>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</si>
  <si>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</si>
  <si>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</si>
  <si>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</si>
  <si>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</si>
  <si>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</si>
  <si>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</si>
  <si>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</si>
  <si>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</si>
  <si>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</si>
  <si>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</si>
  <si>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</si>
  <si>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</si>
  <si>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</si>
  <si>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</si>
  <si>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</si>
  <si>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</si>
  <si>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</si>
  <si>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</si>
  <si>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</si>
  <si>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</si>
  <si>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</si>
  <si>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</si>
  <si>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</si>
  <si>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</si>
  <si>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</si>
  <si>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</si>
  <si>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</si>
  <si>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</si>
  <si>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</si>
  <si>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</si>
  <si>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</si>
  <si>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</si>
  <si>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</si>
  <si>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</si>
  <si>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</si>
  <si>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</si>
  <si>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</si>
  <si>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</si>
  <si>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</si>
  <si>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</si>
  <si>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</si>
  <si>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</si>
  <si>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</si>
  <si>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</si>
  <si>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</si>
  <si>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</si>
  <si>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</si>
  <si>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</si>
  <si>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</si>
  <si>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</si>
  <si>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</si>
  <si>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</si>
  <si>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</si>
  <si>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</si>
  <si>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</si>
  <si>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</si>
  <si>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</si>
  <si>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</si>
  <si>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</si>
  <si>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</si>
  <si>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</si>
  <si>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</si>
  <si>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</si>
  <si>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</si>
  <si>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</si>
  <si>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</si>
  <si>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</si>
  <si>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</si>
  <si>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</si>
  <si>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</si>
  <si>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</si>
  <si>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</si>
  <si>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</si>
  <si>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</si>
  <si>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</si>
  <si>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</si>
  <si>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</si>
  <si>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Scott L. Simonin, CPA</t>
  </si>
  <si>
    <t>St. Clair</t>
  </si>
  <si>
    <t>401 South Monroe Street</t>
  </si>
  <si>
    <t>Freeburg</t>
  </si>
  <si>
    <t>Gregory A. Frerking</t>
  </si>
  <si>
    <t>frerkiga@fchs77.org</t>
  </si>
  <si>
    <t>618-539-5533</t>
  </si>
  <si>
    <t>GO School Refunding Bonds</t>
  </si>
  <si>
    <t>GO Bond Fire Prevention &amp; Safety</t>
  </si>
  <si>
    <t xml:space="preserve">GO School Bond &amp; Refunding </t>
  </si>
  <si>
    <t>Smithton School District No. 130</t>
  </si>
  <si>
    <t>Egyptian Area Schools Employee Benefit Trust</t>
  </si>
  <si>
    <t>Belleville Area Special Services Coop</t>
  </si>
  <si>
    <t>Freeburg School District No. 70</t>
  </si>
  <si>
    <t>Career Center of Southern Illinois</t>
  </si>
  <si>
    <t>Page 5, Line 9: Educational Fund - Insurance Prepayments - $11,380.</t>
  </si>
  <si>
    <t>Page 5, Line 9: Operations &amp; Maintenance Fund - Insurance Prepayments - $1,241.</t>
  </si>
  <si>
    <t>Page 10, Line 74:  Educational Fund - Other Food Service Refunds - $832.</t>
  </si>
  <si>
    <t>Page 10, Line 92:  Educational Fund - Other Lab Fees - $48,633 and Chrome Book Insurance - $18,952.</t>
  </si>
  <si>
    <t xml:space="preserve">  5.</t>
  </si>
  <si>
    <t xml:space="preserve">  6.</t>
  </si>
  <si>
    <t xml:space="preserve">  7.</t>
  </si>
  <si>
    <t>Page 11, Line 106: Operations &amp; Maintenance Fund - Other Local Fees Parking Revenue - $11,824.</t>
  </si>
  <si>
    <t>Page 18, Line 165: Debt Services - Debt Service Other Administrative Fee - $750.</t>
  </si>
  <si>
    <t>Title I - Low Income/Title II - Teacher Quality</t>
  </si>
  <si>
    <t>2017-4300-00/2017-4932-00</t>
  </si>
  <si>
    <t>84.010A/84.367A</t>
  </si>
  <si>
    <t>Whether the School District timely reported activity on each grant by the due date of the filings.</t>
  </si>
  <si>
    <t>We noted that the School District was able to prepare the grant reports timely, but did not file the required accounting on a timely basis.</t>
  </si>
  <si>
    <t>None</t>
  </si>
  <si>
    <t>The School District did not appropriately monitor the filing deadlines.</t>
  </si>
  <si>
    <t>The School District did not comply with filing requirements as listed in the grant agreements to the reporting agency.</t>
  </si>
  <si>
    <t>The School District is able to prepare the reports timely, but did not have them correctly documented on the calendar for reporting.</t>
  </si>
  <si>
    <t>The School District needs to set the calendar correctly and do a double check on filing dates.</t>
  </si>
  <si>
    <t>Management plans to more accurately update all calendars to insure compliance with filing dates.</t>
  </si>
  <si>
    <t>The District did not file the required accounting reports timely for grant activity.</t>
  </si>
  <si>
    <t>Have the correct dates and update the calendar appropriately.</t>
  </si>
  <si>
    <t>Current</t>
  </si>
  <si>
    <t>Gregory A. Frerking, Superintendent</t>
  </si>
  <si>
    <t>Page 15, Line 41: Educational Fund - Other Support Services - Pupils Graduaton Services - $2,105.</t>
  </si>
  <si>
    <t>Freeburg CHSD 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</si>
</sst>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0" fillId="0" borderId="0" xfId="0" quotePrefix="1" applyNumberForma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7" t="s">
        <v>466</v>
      </c>
      <c r="J1" s="2178"/>
      <c r="K1" s="2178"/>
      <c r="L1" s="2178"/>
      <c r="M1" s="2178"/>
      <c r="N1" s="2178"/>
      <c r="O1" s="2178"/>
      <c r="P1" s="2178"/>
      <c r="Q1" s="2178"/>
      <c r="R1" s="2178"/>
      <c r="S1" s="2178"/>
    </row>
    <row r="2" spans="1:28" ht="12" customHeight="1" x14ac:dyDescent="0.2">
      <c r="A2" s="201" t="s">
        <v>1869</v>
      </c>
      <c r="D2" s="202"/>
      <c r="I2" s="2179" t="s">
        <v>1133</v>
      </c>
      <c r="J2" s="2178"/>
      <c r="K2" s="2178"/>
      <c r="L2" s="2178"/>
      <c r="M2" s="2178"/>
      <c r="N2" s="2178"/>
      <c r="O2" s="2178"/>
      <c r="P2" s="2178"/>
      <c r="Q2" s="2178"/>
      <c r="R2" s="2178"/>
      <c r="S2" s="2178"/>
    </row>
    <row r="3" spans="1:28" ht="12" customHeight="1" x14ac:dyDescent="0.2">
      <c r="A3" s="1816" t="s">
        <v>1952</v>
      </c>
      <c r="B3" s="1817"/>
      <c r="C3" s="1817"/>
      <c r="D3" s="1818"/>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2095</v>
      </c>
      <c r="C5" s="178" t="s">
        <v>1061</v>
      </c>
      <c r="D5" s="362"/>
      <c r="E5" s="362"/>
      <c r="H5" s="192"/>
      <c r="I5" s="2186" t="s">
        <v>769</v>
      </c>
      <c r="J5" s="2131"/>
      <c r="K5" s="2131"/>
      <c r="L5" s="2131"/>
      <c r="M5" s="2131"/>
      <c r="N5" s="2131"/>
      <c r="O5" s="2131"/>
      <c r="P5" s="2131"/>
      <c r="Q5" s="2131"/>
      <c r="R5" s="2131"/>
      <c r="S5" s="2131"/>
    </row>
    <row r="6" spans="1:28" ht="14.1" customHeight="1" x14ac:dyDescent="0.2">
      <c r="B6" s="441"/>
      <c r="C6" s="178" t="s">
        <v>1062</v>
      </c>
      <c r="D6" s="362"/>
      <c r="E6" s="362"/>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3"/>
      <c r="K11" s="180"/>
      <c r="O11" s="1702" t="s">
        <v>2095</v>
      </c>
      <c r="P11" s="378" t="s">
        <v>223</v>
      </c>
      <c r="Q11" s="183"/>
      <c r="R11" s="181"/>
      <c r="S11" s="180"/>
      <c r="T11" s="2133"/>
      <c r="U11" s="2134"/>
      <c r="V11" s="2134"/>
      <c r="W11" s="2134"/>
      <c r="X11" s="2134"/>
      <c r="Y11" s="2134"/>
      <c r="Z11" s="2134"/>
      <c r="AA11" s="2135"/>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7">
        <v>50082077016</v>
      </c>
      <c r="B13" s="2148"/>
      <c r="C13" s="2148"/>
      <c r="D13" s="2148"/>
      <c r="E13" s="2148"/>
      <c r="F13" s="2148"/>
      <c r="G13" s="2148"/>
      <c r="H13" s="2149"/>
      <c r="I13" s="184"/>
      <c r="J13" s="183"/>
      <c r="K13" s="181"/>
      <c r="L13" s="183"/>
      <c r="M13" s="183"/>
      <c r="N13" s="183"/>
      <c r="O13" s="183"/>
      <c r="P13" s="183"/>
      <c r="Q13" s="183"/>
      <c r="R13" s="183"/>
      <c r="S13" s="183"/>
      <c r="T13" s="2152" t="s">
        <v>2096</v>
      </c>
      <c r="U13" s="2153"/>
      <c r="V13" s="2153"/>
      <c r="W13" s="2153"/>
      <c r="X13" s="2153"/>
      <c r="Y13" s="2154"/>
      <c r="Z13" s="2154"/>
      <c r="AA13" s="2155"/>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5" t="s">
        <v>2105</v>
      </c>
      <c r="B15" s="2150"/>
      <c r="C15" s="2150"/>
      <c r="D15" s="2150"/>
      <c r="E15" s="2150"/>
      <c r="F15" s="2150"/>
      <c r="G15" s="2150"/>
      <c r="H15" s="2151"/>
      <c r="T15" s="2117" t="s">
        <v>2104</v>
      </c>
      <c r="U15" s="2118"/>
      <c r="V15" s="2118"/>
      <c r="W15" s="2118"/>
      <c r="X15" s="2118"/>
      <c r="Y15" s="2156"/>
      <c r="Z15" s="2156"/>
      <c r="AA15" s="215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2" t="s">
        <v>2144</v>
      </c>
      <c r="B17" s="2175"/>
      <c r="C17" s="2175"/>
      <c r="D17" s="2175"/>
      <c r="E17" s="2175"/>
      <c r="F17" s="2175"/>
      <c r="G17" s="2175"/>
      <c r="H17" s="2176"/>
      <c r="T17" s="2162" t="s">
        <v>2097</v>
      </c>
      <c r="U17" s="2163"/>
      <c r="V17" s="2163"/>
      <c r="W17" s="2163"/>
      <c r="X17" s="2163"/>
      <c r="Y17" s="2163"/>
      <c r="Z17" s="2163"/>
      <c r="AA17" s="2164"/>
    </row>
    <row r="18" spans="1:27" ht="13.5" customHeight="1" x14ac:dyDescent="0.2">
      <c r="A18" s="363" t="s">
        <v>610</v>
      </c>
      <c r="B18" s="345"/>
      <c r="C18" s="341"/>
      <c r="D18" s="345"/>
      <c r="E18" s="345"/>
      <c r="F18" s="345"/>
      <c r="G18" s="345"/>
      <c r="H18" s="276"/>
      <c r="I18" s="2172" t="s">
        <v>765</v>
      </c>
      <c r="J18" s="2173"/>
      <c r="K18" s="2173"/>
      <c r="L18" s="2173"/>
      <c r="M18" s="2173"/>
      <c r="N18" s="2173"/>
      <c r="O18" s="2173"/>
      <c r="P18" s="2173"/>
      <c r="Q18" s="2173"/>
      <c r="R18" s="2173"/>
      <c r="S18" s="2174"/>
      <c r="T18" s="363" t="s">
        <v>807</v>
      </c>
      <c r="U18" s="271"/>
      <c r="V18" s="341"/>
      <c r="W18" s="270"/>
      <c r="X18" s="363" t="s">
        <v>303</v>
      </c>
      <c r="Y18" s="350"/>
      <c r="Z18" s="1914" t="s">
        <v>766</v>
      </c>
      <c r="AA18" s="200"/>
    </row>
    <row r="19" spans="1:27" ht="13.5" customHeight="1" x14ac:dyDescent="0.2">
      <c r="A19" s="2145" t="s">
        <v>2106</v>
      </c>
      <c r="B19" s="2146"/>
      <c r="C19" s="2146"/>
      <c r="D19" s="2146"/>
      <c r="E19" s="2146"/>
      <c r="F19" s="2146"/>
      <c r="G19" s="2146"/>
      <c r="H19" s="2144"/>
      <c r="I19" s="183"/>
      <c r="J19" s="377"/>
      <c r="K19" s="194"/>
      <c r="L19" s="192"/>
      <c r="M19" s="651" t="s">
        <v>355</v>
      </c>
      <c r="P19" s="180"/>
      <c r="Q19" s="180"/>
      <c r="R19" s="180"/>
      <c r="S19" s="184"/>
      <c r="T19" s="2145" t="s">
        <v>2098</v>
      </c>
      <c r="U19" s="2143"/>
      <c r="V19" s="2143"/>
      <c r="W19" s="2144"/>
      <c r="X19" s="2160" t="s">
        <v>2103</v>
      </c>
      <c r="Y19" s="2161"/>
      <c r="Z19" s="2158">
        <v>62226</v>
      </c>
      <c r="AA19" s="215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2" t="s">
        <v>2107</v>
      </c>
      <c r="B21" s="2143"/>
      <c r="C21" s="2143"/>
      <c r="D21" s="2143"/>
      <c r="E21" s="2143"/>
      <c r="F21" s="2143"/>
      <c r="G21" s="2143"/>
      <c r="H21" s="2144"/>
      <c r="I21" s="2168" t="s">
        <v>767</v>
      </c>
      <c r="J21" s="2131"/>
      <c r="K21" s="2131"/>
      <c r="L21" s="2131"/>
      <c r="M21" s="2131"/>
      <c r="N21" s="2131"/>
      <c r="O21" s="2131"/>
      <c r="P21" s="2131"/>
      <c r="Q21" s="2131"/>
      <c r="R21" s="2131"/>
      <c r="S21" s="2132"/>
      <c r="T21" s="2112" t="s">
        <v>2099</v>
      </c>
      <c r="U21" s="2113"/>
      <c r="V21" s="2113"/>
      <c r="W21" s="2113"/>
      <c r="X21" s="2126" t="s">
        <v>2100</v>
      </c>
      <c r="Y21" s="2124"/>
      <c r="Z21" s="2124"/>
      <c r="AA21" s="2125"/>
    </row>
    <row r="22" spans="1:27" ht="13.5" customHeight="1" x14ac:dyDescent="0.2">
      <c r="A22" s="365" t="s">
        <v>611</v>
      </c>
      <c r="B22" s="279"/>
      <c r="C22" s="279"/>
      <c r="D22" s="279"/>
      <c r="E22" s="279"/>
      <c r="F22" s="279"/>
      <c r="G22" s="279"/>
      <c r="H22" s="280"/>
      <c r="I22" s="2169" t="s">
        <v>1745</v>
      </c>
      <c r="J22" s="2170"/>
      <c r="K22" s="2170"/>
      <c r="L22" s="2170"/>
      <c r="M22" s="2170"/>
      <c r="N22" s="2170"/>
      <c r="O22" s="2170"/>
      <c r="P22" s="2170"/>
      <c r="Q22" s="2170"/>
      <c r="R22" s="2170"/>
      <c r="S22" s="2171"/>
      <c r="T22" s="363" t="s">
        <v>1904</v>
      </c>
      <c r="U22" s="271"/>
      <c r="V22" s="341"/>
      <c r="W22" s="271"/>
      <c r="X22" s="1915" t="s">
        <v>1574</v>
      </c>
      <c r="Z22" s="199"/>
      <c r="AA22" s="200"/>
    </row>
    <row r="23" spans="1:27" ht="13.5" customHeight="1" x14ac:dyDescent="0.2">
      <c r="A23" s="2165"/>
      <c r="B23" s="2166"/>
      <c r="C23" s="2166"/>
      <c r="D23" s="2166"/>
      <c r="E23" s="2166"/>
      <c r="F23" s="2166"/>
      <c r="G23" s="2166"/>
      <c r="H23" s="2167"/>
      <c r="T23" s="2112" t="s">
        <v>2102</v>
      </c>
      <c r="U23" s="2113"/>
      <c r="V23" s="2113"/>
      <c r="W23" s="2113"/>
      <c r="X23" s="2123">
        <v>43101</v>
      </c>
      <c r="Y23" s="2124"/>
      <c r="Z23" s="2124"/>
      <c r="AA23" s="2125"/>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2">
        <v>62243</v>
      </c>
      <c r="B25" s="2143"/>
      <c r="C25" s="2143"/>
      <c r="D25" s="2143"/>
      <c r="E25" s="2143"/>
      <c r="F25" s="2143"/>
      <c r="G25" s="2143"/>
      <c r="H25" s="2144"/>
      <c r="I25" s="652"/>
      <c r="J25" s="203"/>
      <c r="K25" s="203"/>
      <c r="L25" s="203"/>
      <c r="M25" s="203"/>
      <c r="N25" s="203"/>
      <c r="O25" s="203"/>
      <c r="P25" s="203"/>
      <c r="Q25" s="203"/>
      <c r="R25" s="203"/>
      <c r="S25" s="204"/>
      <c r="T25" s="2109" t="s">
        <v>2101</v>
      </c>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7" t="s">
        <v>1896</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2095</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2095</v>
      </c>
      <c r="C30" s="665" t="s">
        <v>1360</v>
      </c>
      <c r="D30" s="181"/>
      <c r="E30" s="181"/>
      <c r="F30" s="1269"/>
      <c r="G30" s="653"/>
      <c r="H30" s="653"/>
      <c r="I30" s="274"/>
      <c r="J30" s="390"/>
      <c r="K30" s="181" t="s">
        <v>656</v>
      </c>
      <c r="L30" s="1702" t="s">
        <v>2095</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t="s">
        <v>2095</v>
      </c>
      <c r="K31" s="194" t="s">
        <v>1031</v>
      </c>
      <c r="L31" s="390"/>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6"/>
      <c r="Q35" s="2143"/>
      <c r="R35" s="2143"/>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2" t="s">
        <v>2108</v>
      </c>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1"/>
      <c r="D39" s="338"/>
      <c r="E39" s="338"/>
      <c r="F39" s="348"/>
      <c r="G39" s="338"/>
      <c r="H39" s="276"/>
      <c r="I39" s="2195" t="s">
        <v>611</v>
      </c>
      <c r="J39" s="2196"/>
      <c r="K39" s="2196"/>
      <c r="L39" s="2196"/>
      <c r="M39" s="2196"/>
      <c r="N39" s="335"/>
      <c r="O39" s="341"/>
      <c r="P39" s="341"/>
      <c r="Q39" s="347"/>
      <c r="R39" s="341"/>
      <c r="S39" s="276"/>
      <c r="T39" s="341" t="s">
        <v>611</v>
      </c>
      <c r="U39" s="271"/>
      <c r="V39" s="341"/>
      <c r="W39" s="270"/>
      <c r="X39" s="347"/>
      <c r="Y39" s="199"/>
      <c r="Z39" s="199"/>
      <c r="AA39" s="200"/>
    </row>
    <row r="40" spans="1:27" ht="13.5" customHeight="1" x14ac:dyDescent="0.2">
      <c r="A40" s="2198" t="s">
        <v>2109</v>
      </c>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5" t="s">
        <v>2110</v>
      </c>
      <c r="B42" s="2143"/>
      <c r="C42" s="2144"/>
      <c r="D42" s="2160"/>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1960</v>
      </c>
      <c r="B56" s="753"/>
    </row>
    <row r="57" spans="1:2" x14ac:dyDescent="0.2">
      <c r="A57" s="1133" t="s">
        <v>1961</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1962</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3" colorId="8" zoomScale="110" zoomScaleNormal="110" workbookViewId="0">
      <selection activeCell="B51" sqref="B5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6"/>
      <c r="C4" s="2213" t="s">
        <v>486</v>
      </c>
      <c r="D4" s="2214"/>
      <c r="E4" s="2214"/>
      <c r="F4" s="2214"/>
      <c r="G4" s="2214"/>
      <c r="H4" s="2214"/>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8" t="s">
        <v>1966</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7" t="s">
        <v>2095</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5"/>
      <c r="C57" s="2216"/>
      <c r="D57" s="2216"/>
      <c r="E57" s="2216"/>
      <c r="F57" s="2216"/>
      <c r="G57" s="2216"/>
      <c r="H57" s="2217"/>
      <c r="I57" s="3"/>
    </row>
    <row r="58" spans="1:9" s="32" customFormat="1" x14ac:dyDescent="0.2">
      <c r="A58" s="1734"/>
      <c r="B58" s="2218"/>
      <c r="C58" s="2219"/>
      <c r="D58" s="2219"/>
      <c r="E58" s="2219"/>
      <c r="F58" s="2219"/>
      <c r="G58" s="2219"/>
      <c r="H58" s="2220"/>
      <c r="I58" s="3"/>
    </row>
    <row r="59" spans="1:9" s="32" customFormat="1" x14ac:dyDescent="0.2">
      <c r="A59" s="1734"/>
      <c r="B59" s="2218"/>
      <c r="C59" s="2219"/>
      <c r="D59" s="2219"/>
      <c r="E59" s="2219"/>
      <c r="F59" s="2219"/>
      <c r="G59" s="2219"/>
      <c r="H59" s="2220"/>
      <c r="I59" s="3"/>
    </row>
    <row r="60" spans="1:9" s="32" customFormat="1" x14ac:dyDescent="0.2">
      <c r="A60" s="1734"/>
      <c r="B60" s="2218"/>
      <c r="C60" s="2219"/>
      <c r="D60" s="2219"/>
      <c r="E60" s="2219"/>
      <c r="F60" s="2219"/>
      <c r="G60" s="2219"/>
      <c r="H60" s="2220"/>
      <c r="I60" s="3"/>
    </row>
    <row r="61" spans="1:9" s="32" customFormat="1" x14ac:dyDescent="0.2">
      <c r="A61" s="1734"/>
      <c r="B61" s="2218"/>
      <c r="C61" s="2219"/>
      <c r="D61" s="2219"/>
      <c r="E61" s="2219"/>
      <c r="F61" s="2219"/>
      <c r="G61" s="2219"/>
      <c r="H61" s="2220"/>
      <c r="I61" s="3"/>
    </row>
    <row r="62" spans="1:9" s="32" customFormat="1" x14ac:dyDescent="0.2">
      <c r="A62" s="1734"/>
      <c r="B62" s="2218"/>
      <c r="C62" s="2219"/>
      <c r="D62" s="2219"/>
      <c r="E62" s="2219"/>
      <c r="F62" s="2219"/>
      <c r="G62" s="2219"/>
      <c r="H62" s="2220"/>
      <c r="I62" s="3"/>
    </row>
    <row r="63" spans="1:9" s="32" customFormat="1" x14ac:dyDescent="0.2">
      <c r="A63" s="1734"/>
      <c r="B63" s="2218"/>
      <c r="C63" s="2219"/>
      <c r="D63" s="2219"/>
      <c r="E63" s="2219"/>
      <c r="F63" s="2219"/>
      <c r="G63" s="2219"/>
      <c r="H63" s="2220"/>
      <c r="I63" s="3"/>
    </row>
    <row r="64" spans="1:9" s="32" customFormat="1" x14ac:dyDescent="0.2">
      <c r="A64" s="1734"/>
      <c r="B64" s="2218"/>
      <c r="C64" s="2219"/>
      <c r="D64" s="2219"/>
      <c r="E64" s="2219"/>
      <c r="F64" s="2219"/>
      <c r="G64" s="2219"/>
      <c r="H64" s="2220"/>
      <c r="I64" s="3"/>
    </row>
    <row r="65" spans="1:9" s="32" customFormat="1" x14ac:dyDescent="0.2">
      <c r="A65" s="1734"/>
      <c r="B65" s="2218"/>
      <c r="C65" s="2219"/>
      <c r="D65" s="2219"/>
      <c r="E65" s="2219"/>
      <c r="F65" s="2219"/>
      <c r="G65" s="2219"/>
      <c r="H65" s="2220"/>
      <c r="I65" s="3"/>
    </row>
    <row r="66" spans="1:9" s="32" customFormat="1" x14ac:dyDescent="0.2">
      <c r="A66" s="1734"/>
      <c r="B66" s="2218"/>
      <c r="C66" s="2219"/>
      <c r="D66" s="2219"/>
      <c r="E66" s="2219"/>
      <c r="F66" s="2219"/>
      <c r="G66" s="2219"/>
      <c r="H66" s="2220"/>
      <c r="I66" s="3"/>
    </row>
    <row r="67" spans="1:9" s="32" customFormat="1" ht="9" customHeight="1" x14ac:dyDescent="0.2">
      <c r="A67" s="1735"/>
      <c r="B67" s="2221"/>
      <c r="C67" s="2222"/>
      <c r="D67" s="2222"/>
      <c r="E67" s="2222"/>
      <c r="F67" s="2222"/>
      <c r="G67" s="2222"/>
      <c r="H67" s="222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8" t="s">
        <v>1580</v>
      </c>
      <c r="B70" s="2211"/>
      <c r="C70" s="2211"/>
      <c r="D70" s="2211"/>
      <c r="E70" s="2212"/>
      <c r="F70" s="2212"/>
      <c r="G70" s="2212"/>
      <c r="H70" s="2212"/>
      <c r="I70" s="2212"/>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7" t="s">
        <v>1576</v>
      </c>
      <c r="B83" s="2227"/>
      <c r="C83" s="2227"/>
      <c r="D83" s="2228"/>
      <c r="E83" s="1557" t="s">
        <v>1621</v>
      </c>
      <c r="F83" s="1557" t="s">
        <v>1622</v>
      </c>
      <c r="G83" s="1557" t="s">
        <v>1623</v>
      </c>
      <c r="H83" s="1557" t="s">
        <v>1624</v>
      </c>
      <c r="I83" s="1557" t="s">
        <v>1625</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2096</v>
      </c>
      <c r="D114" s="2232"/>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1589</v>
      </c>
      <c r="D117" s="2234"/>
      <c r="E117" s="2235"/>
      <c r="F117" s="2235"/>
      <c r="G117" s="2235"/>
      <c r="H117" s="223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269536133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1.0200000000000001E-2</v>
      </c>
      <c r="E10" s="99" t="s">
        <v>1164</v>
      </c>
      <c r="F10" s="468">
        <v>2.5000000000000001E-3</v>
      </c>
      <c r="G10" s="99" t="s">
        <v>1164</v>
      </c>
      <c r="H10" s="468">
        <v>1.1999999999999999E-3</v>
      </c>
      <c r="I10" s="99" t="s">
        <v>1165</v>
      </c>
      <c r="J10" s="469">
        <f>ROUND(D10+F10+H10,5)</f>
        <v>1.3899999999999999E-2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5992371</v>
      </c>
      <c r="E16" s="99"/>
      <c r="F16" s="81">
        <f>SUM('Acct Summary 7-8'!C17,'Acct Summary 7-8'!D17,'Acct Summary 7-8'!F17)</f>
        <v>5572617</v>
      </c>
      <c r="G16" s="99"/>
      <c r="H16" s="81">
        <f>SUM(D16-F16)</f>
        <v>419754</v>
      </c>
      <c r="I16" s="92"/>
      <c r="J16" s="81">
        <f>SUM('Acct Summary 7-8'!C81,'Acct Summary 7-8'!D81,'Acct Summary 7-8'!F81,'Acct Summary 7-8'!I81)</f>
        <v>1538661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2095</v>
      </c>
      <c r="C31" s="403" t="s">
        <v>670</v>
      </c>
      <c r="D31" s="62" t="s">
        <v>1239</v>
      </c>
      <c r="E31" s="92"/>
      <c r="F31" s="92"/>
      <c r="G31" s="100"/>
      <c r="H31" s="252">
        <f>IF(B31="X",(J7*0.069),IF(B32="X",(J7*0.138),"Enter x in a.or b."))</f>
        <v>18597993.177000001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6425000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1959</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Freeburg CHSD 77</v>
      </c>
      <c r="E7" s="135"/>
      <c r="G7" s="136"/>
      <c r="H7" s="137"/>
      <c r="I7" s="137"/>
      <c r="J7" s="137"/>
      <c r="K7" s="137"/>
      <c r="L7"/>
      <c r="M7"/>
      <c r="N7"/>
      <c r="O7"/>
      <c r="P7"/>
    </row>
    <row r="8" spans="1:18" ht="12.75" x14ac:dyDescent="0.2">
      <c r="A8"/>
      <c r="B8"/>
      <c r="C8" s="133" t="s">
        <v>1316</v>
      </c>
      <c r="D8" s="138">
        <f>COVER!A13</f>
        <v>50082077016</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1538661</v>
      </c>
      <c r="I12" s="1151"/>
      <c r="J12" s="1151"/>
      <c r="K12" s="1152">
        <f>TRUNC((H12/H13*100000),5)/100000</f>
        <v>0.25676998299999998</v>
      </c>
      <c r="L12" s="1153"/>
      <c r="M12" s="101" t="s">
        <v>1339</v>
      </c>
      <c r="N12" s="101"/>
      <c r="O12" s="1154">
        <v>0.35</v>
      </c>
      <c r="P12" s="153"/>
      <c r="Q12" s="153"/>
    </row>
    <row r="13" spans="1:18" s="155" customFormat="1" ht="11.25" x14ac:dyDescent="0.2">
      <c r="A13" s="153"/>
      <c r="B13" s="1148"/>
      <c r="C13" s="2253" t="s">
        <v>1581</v>
      </c>
      <c r="D13" s="2254"/>
      <c r="E13" s="153"/>
      <c r="F13" s="326" t="s">
        <v>910</v>
      </c>
      <c r="G13" s="1149"/>
      <c r="H13" s="1150">
        <f>SUM('Acct Summary 7-8'!C8+'Acct Summary 7-8'!D8+'Acct Summary 7-8'!F8+'Acct Summary 7-8'!I8)+H14</f>
        <v>5992371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5572617</v>
      </c>
      <c r="I17" s="1151"/>
      <c r="J17" s="1157"/>
      <c r="K17" s="1152">
        <f>TRUNC((H17/H18*100000),5)/100000</f>
        <v>0.92995193379999996</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5992371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1526040</v>
      </c>
      <c r="I24" s="676"/>
      <c r="J24" s="676"/>
      <c r="K24" s="1161">
        <f>TRUNC(((H24/H25*100000)/100000),2)</f>
        <v>98.58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15479.491669999999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3184569.4114000001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6425000</v>
      </c>
      <c r="I32" s="1159"/>
      <c r="J32" s="1159"/>
      <c r="K32" s="1161">
        <f>TRUNC(100-((((H32/H33*100))*100)/100),2)</f>
        <v>65.45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18597993.177000001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279221</v>
      </c>
      <c r="D4" s="408">
        <v>756143</v>
      </c>
      <c r="E4" s="408">
        <v>216800</v>
      </c>
      <c r="F4" s="408">
        <v>490676</v>
      </c>
      <c r="G4" s="408">
        <v>262473</v>
      </c>
      <c r="H4" s="408"/>
      <c r="I4" s="408"/>
      <c r="J4" s="432">
        <v>29866</v>
      </c>
      <c r="K4" s="408">
        <v>806155</v>
      </c>
      <c r="L4" s="408">
        <v>199139</v>
      </c>
      <c r="M4" s="429"/>
      <c r="N4" s="478"/>
    </row>
    <row r="5" spans="1:14" x14ac:dyDescent="0.2">
      <c r="A5" s="473" t="s">
        <v>1151</v>
      </c>
      <c r="B5" s="39">
        <v>120</v>
      </c>
      <c r="C5" s="679"/>
      <c r="D5" s="408"/>
      <c r="E5" s="408"/>
      <c r="F5" s="408"/>
      <c r="G5" s="408"/>
      <c r="H5" s="408"/>
      <c r="I5" s="408"/>
      <c r="J5" s="432"/>
      <c r="K5" s="435"/>
      <c r="L5" s="680">
        <v>57217</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11380</v>
      </c>
      <c r="D9" s="432">
        <v>1241</v>
      </c>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290601</v>
      </c>
      <c r="D13" s="681">
        <f t="shared" ref="D13:L13" si="0">SUM(D4:D12)</f>
        <v>757384</v>
      </c>
      <c r="E13" s="681">
        <f t="shared" si="0"/>
        <v>216800</v>
      </c>
      <c r="F13" s="681">
        <f t="shared" si="0"/>
        <v>490676</v>
      </c>
      <c r="G13" s="681">
        <f t="shared" si="0"/>
        <v>262473</v>
      </c>
      <c r="H13" s="681">
        <f t="shared" si="0"/>
        <v>0</v>
      </c>
      <c r="I13" s="681">
        <f t="shared" si="0"/>
        <v>0</v>
      </c>
      <c r="J13" s="681">
        <f t="shared" si="0"/>
        <v>29866</v>
      </c>
      <c r="K13" s="681">
        <f t="shared" si="0"/>
        <v>806155</v>
      </c>
      <c r="L13" s="681">
        <f t="shared" si="0"/>
        <v>256356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836881</v>
      </c>
      <c r="N16" s="711"/>
    </row>
    <row r="17" spans="1:14" s="696" customFormat="1" ht="12.75" customHeight="1" x14ac:dyDescent="0.2">
      <c r="A17" s="710" t="s">
        <v>1693</v>
      </c>
      <c r="B17" s="538">
        <v>230</v>
      </c>
      <c r="C17" s="503"/>
      <c r="D17" s="503"/>
      <c r="E17" s="503"/>
      <c r="F17" s="503"/>
      <c r="G17" s="503"/>
      <c r="H17" s="503"/>
      <c r="I17" s="503"/>
      <c r="J17" s="503"/>
      <c r="K17" s="503"/>
      <c r="L17" s="503"/>
      <c r="M17" s="432">
        <v>10370386</v>
      </c>
      <c r="N17" s="711"/>
    </row>
    <row r="18" spans="1:14" s="696" customFormat="1" ht="12.75" customHeight="1" x14ac:dyDescent="0.2">
      <c r="A18" s="710" t="s">
        <v>1694</v>
      </c>
      <c r="B18" s="538">
        <v>240</v>
      </c>
      <c r="C18" s="503"/>
      <c r="D18" s="503"/>
      <c r="E18" s="503"/>
      <c r="F18" s="503"/>
      <c r="G18" s="503"/>
      <c r="H18" s="503"/>
      <c r="I18" s="503"/>
      <c r="J18" s="503"/>
      <c r="K18" s="503"/>
      <c r="L18" s="503"/>
      <c r="M18" s="432">
        <v>5517079</v>
      </c>
      <c r="N18" s="711"/>
    </row>
    <row r="19" spans="1:14" s="696" customFormat="1" ht="12.75" customHeight="1" x14ac:dyDescent="0.2">
      <c r="A19" s="710" t="s">
        <v>1695</v>
      </c>
      <c r="B19" s="538">
        <v>250</v>
      </c>
      <c r="C19" s="503"/>
      <c r="D19" s="503"/>
      <c r="E19" s="503"/>
      <c r="F19" s="503"/>
      <c r="G19" s="503"/>
      <c r="H19" s="503"/>
      <c r="I19" s="503"/>
      <c r="J19" s="503"/>
      <c r="K19" s="503"/>
      <c r="L19" s="503"/>
      <c r="M19" s="432">
        <v>5160314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216800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6208200</v>
      </c>
    </row>
    <row r="23" spans="1:14" ht="13.5" customHeight="1" thickBot="1" x14ac:dyDescent="0.25">
      <c r="A23" s="460" t="s">
        <v>729</v>
      </c>
      <c r="B23" s="716"/>
      <c r="C23" s="429"/>
      <c r="D23" s="429"/>
      <c r="E23" s="429"/>
      <c r="F23" s="429"/>
      <c r="G23" s="429"/>
      <c r="H23" s="429"/>
      <c r="I23" s="429"/>
      <c r="J23" s="429"/>
      <c r="K23" s="429"/>
      <c r="L23" s="429"/>
      <c r="M23" s="685">
        <f>SUM(M15:M22)</f>
        <v>21884660</v>
      </c>
      <c r="N23" s="685">
        <f>SUM(N21:N22)</f>
        <v>6425000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256356</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256356</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6425000</v>
      </c>
    </row>
    <row r="37" spans="1:14" ht="13.5" thickBot="1" x14ac:dyDescent="0.25">
      <c r="A37" s="460" t="s">
        <v>739</v>
      </c>
      <c r="B37" s="716"/>
      <c r="C37" s="503"/>
      <c r="D37" s="503"/>
      <c r="E37" s="503"/>
      <c r="F37" s="503"/>
      <c r="G37" s="503"/>
      <c r="H37" s="503"/>
      <c r="I37" s="503"/>
      <c r="J37" s="503"/>
      <c r="K37" s="503"/>
      <c r="L37" s="510"/>
      <c r="M37" s="429"/>
      <c r="N37" s="685">
        <f>SUM(N36:N36)</f>
        <v>6425000</v>
      </c>
    </row>
    <row r="38" spans="1:14" customFormat="1" ht="13.5" customHeight="1" thickTop="1" x14ac:dyDescent="0.2">
      <c r="A38" s="620" t="s">
        <v>485</v>
      </c>
      <c r="B38" s="538">
        <v>714</v>
      </c>
      <c r="C38" s="719"/>
      <c r="D38" s="719">
        <v>32488</v>
      </c>
      <c r="E38" s="719"/>
      <c r="F38" s="719"/>
      <c r="G38" s="719">
        <v>118948</v>
      </c>
      <c r="H38" s="719"/>
      <c r="I38" s="719"/>
      <c r="J38" s="718">
        <v>29866</v>
      </c>
      <c r="K38" s="719">
        <v>806155</v>
      </c>
      <c r="L38" s="1090"/>
      <c r="M38" s="686"/>
      <c r="N38" s="686"/>
    </row>
    <row r="39" spans="1:14" customFormat="1" ht="13.5" customHeight="1" x14ac:dyDescent="0.2">
      <c r="A39" s="620" t="s">
        <v>398</v>
      </c>
      <c r="B39" s="538">
        <v>730</v>
      </c>
      <c r="C39" s="719">
        <v>290601</v>
      </c>
      <c r="D39" s="719">
        <v>724896</v>
      </c>
      <c r="E39" s="719">
        <v>216800</v>
      </c>
      <c r="F39" s="719">
        <v>490676</v>
      </c>
      <c r="G39" s="719">
        <v>143525</v>
      </c>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21884660</v>
      </c>
      <c r="N40" s="686"/>
    </row>
    <row r="41" spans="1:14" ht="13.5" customHeight="1" thickBot="1" x14ac:dyDescent="0.25">
      <c r="A41" s="460" t="s">
        <v>741</v>
      </c>
      <c r="B41" s="451"/>
      <c r="C41" s="481">
        <f>(SUM(C34,C37,C38,C39))</f>
        <v>290601</v>
      </c>
      <c r="D41" s="481">
        <f t="shared" ref="D41:L41" si="2">SUM(D34,D37,D38:D39)</f>
        <v>757384</v>
      </c>
      <c r="E41" s="481">
        <f t="shared" si="2"/>
        <v>216800</v>
      </c>
      <c r="F41" s="481">
        <f t="shared" si="2"/>
        <v>490676</v>
      </c>
      <c r="G41" s="481">
        <f t="shared" si="2"/>
        <v>262473</v>
      </c>
      <c r="H41" s="481">
        <f t="shared" si="2"/>
        <v>0</v>
      </c>
      <c r="I41" s="481">
        <f t="shared" si="2"/>
        <v>0</v>
      </c>
      <c r="J41" s="481">
        <f t="shared" si="2"/>
        <v>29866</v>
      </c>
      <c r="K41" s="481">
        <f t="shared" si="2"/>
        <v>806155</v>
      </c>
      <c r="L41" s="481">
        <f t="shared" si="2"/>
        <v>256356</v>
      </c>
      <c r="M41" s="481">
        <f>SUM(M40)</f>
        <v>21884660</v>
      </c>
      <c r="N41" s="481">
        <f>SUM(N37)</f>
        <v>6425000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3252159</v>
      </c>
      <c r="D4" s="687">
        <f>'Revenues 9-14'!D109</f>
        <v>791947</v>
      </c>
      <c r="E4" s="687">
        <f>'Revenues 9-14'!E109</f>
        <v>523876</v>
      </c>
      <c r="F4" s="687">
        <f>'Revenues 9-14'!F109</f>
        <v>305034</v>
      </c>
      <c r="G4" s="687">
        <f>'Revenues 9-14'!G109</f>
        <v>322005</v>
      </c>
      <c r="H4" s="687">
        <f>'Revenues 9-14'!H109</f>
        <v>0</v>
      </c>
      <c r="I4" s="687">
        <f>'Revenues 9-14'!I109</f>
        <v>124386</v>
      </c>
      <c r="J4" s="687">
        <f>'Revenues 9-14'!J109</f>
        <v>1021085</v>
      </c>
      <c r="K4" s="687">
        <f>'Revenues 9-14'!K109</f>
        <v>124679</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1173194</v>
      </c>
      <c r="D6" s="688">
        <f>'Revenues 9-14'!D173</f>
        <v>0</v>
      </c>
      <c r="E6" s="688">
        <f>'Revenues 9-14'!E173</f>
        <v>0</v>
      </c>
      <c r="F6" s="688">
        <f>'Revenues 9-14'!F173</f>
        <v>82750</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211436</v>
      </c>
      <c r="D7" s="688">
        <f>'Revenues 9-14'!D274</f>
        <v>0</v>
      </c>
      <c r="E7" s="688">
        <f>'Revenues 9-14'!E274</f>
        <v>0</v>
      </c>
      <c r="F7" s="688">
        <f>'Revenues 9-14'!F274</f>
        <v>51465</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4636789</v>
      </c>
      <c r="D8" s="481">
        <f t="shared" ref="D8:K8" si="0">SUM(D4:D7)</f>
        <v>791947</v>
      </c>
      <c r="E8" s="481">
        <f t="shared" si="0"/>
        <v>523876</v>
      </c>
      <c r="F8" s="481">
        <f t="shared" si="0"/>
        <v>439249</v>
      </c>
      <c r="G8" s="481">
        <f t="shared" si="0"/>
        <v>322005</v>
      </c>
      <c r="H8" s="481">
        <f t="shared" si="0"/>
        <v>0</v>
      </c>
      <c r="I8" s="481">
        <f t="shared" si="0"/>
        <v>124386</v>
      </c>
      <c r="J8" s="481">
        <f t="shared" si="0"/>
        <v>1021085</v>
      </c>
      <c r="K8" s="481">
        <f t="shared" si="0"/>
        <v>124679</v>
      </c>
      <c r="L8" s="38"/>
    </row>
    <row r="9" spans="1:13" ht="15" thickTop="1" x14ac:dyDescent="0.2">
      <c r="A9" s="1009" t="s">
        <v>343</v>
      </c>
      <c r="B9" s="452">
        <v>3998</v>
      </c>
      <c r="C9" s="414">
        <v>1317408</v>
      </c>
      <c r="D9" s="485"/>
      <c r="E9" s="414"/>
      <c r="F9" s="414"/>
      <c r="G9" s="692"/>
      <c r="H9" s="414"/>
      <c r="I9" s="490" t="s">
        <v>1365</v>
      </c>
      <c r="J9" s="431"/>
      <c r="K9" s="414"/>
      <c r="L9" s="38"/>
    </row>
    <row r="10" spans="1:13" s="47" customFormat="1" ht="13.5" thickBot="1" x14ac:dyDescent="0.25">
      <c r="A10" s="460" t="s">
        <v>1369</v>
      </c>
      <c r="B10" s="453"/>
      <c r="C10" s="481">
        <f>SUM(C8:C9)</f>
        <v>5954197</v>
      </c>
      <c r="D10" s="481">
        <f t="shared" ref="D10:K10" si="1">SUM(D8:D9)</f>
        <v>791947</v>
      </c>
      <c r="E10" s="481">
        <f t="shared" si="1"/>
        <v>523876</v>
      </c>
      <c r="F10" s="481">
        <f t="shared" si="1"/>
        <v>439249</v>
      </c>
      <c r="G10" s="481">
        <f t="shared" si="1"/>
        <v>322005</v>
      </c>
      <c r="H10" s="481">
        <f t="shared" si="1"/>
        <v>0</v>
      </c>
      <c r="I10" s="481">
        <f t="shared" si="1"/>
        <v>124386</v>
      </c>
      <c r="J10" s="481">
        <f t="shared" si="1"/>
        <v>1021085</v>
      </c>
      <c r="K10" s="481">
        <f t="shared" si="1"/>
        <v>124679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3141132</v>
      </c>
      <c r="D12" s="494" t="s">
        <v>1365</v>
      </c>
      <c r="E12" s="429" t="s">
        <v>1365</v>
      </c>
      <c r="F12" s="429" t="s">
        <v>1365</v>
      </c>
      <c r="G12" s="687">
        <f>'Expenditures 15-22'!K223</f>
        <v>69639</v>
      </c>
      <c r="H12" s="427"/>
      <c r="I12" s="429" t="s">
        <v>1365</v>
      </c>
      <c r="J12" s="429" t="s">
        <v>1365</v>
      </c>
      <c r="K12" s="427" t="s">
        <v>1365</v>
      </c>
      <c r="L12" s="38"/>
    </row>
    <row r="13" spans="1:13" x14ac:dyDescent="0.2">
      <c r="A13" s="726" t="s">
        <v>525</v>
      </c>
      <c r="B13" s="293">
        <v>2000</v>
      </c>
      <c r="C13" s="688">
        <f>'Expenditures 15-22'!K74</f>
        <v>1149787</v>
      </c>
      <c r="D13" s="688">
        <f>'Expenditures 15-22'!K129</f>
        <v>639040</v>
      </c>
      <c r="E13" s="478" t="s">
        <v>1365</v>
      </c>
      <c r="F13" s="688">
        <f>'Expenditures 15-22'!K178</f>
        <v>434399</v>
      </c>
      <c r="G13" s="688">
        <f>'Expenditures 15-22'!K273</f>
        <v>112379</v>
      </c>
      <c r="H13" s="688">
        <f>'Expenditures 15-22'!K296</f>
        <v>0</v>
      </c>
      <c r="I13" s="429" t="s">
        <v>1365</v>
      </c>
      <c r="J13" s="741">
        <f>'Expenditures 15-22'!K323</f>
        <v>995876</v>
      </c>
      <c r="K13" s="693">
        <f>'Expenditures 15-22'!K341</f>
        <v>41020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208259</v>
      </c>
      <c r="D15" s="688">
        <f>'Expenditures 15-22'!K138</f>
        <v>0</v>
      </c>
      <c r="E15" s="688">
        <f>'Expenditures 15-22'!K154</f>
        <v>0</v>
      </c>
      <c r="F15" s="688">
        <f>'Expenditures 15-22'!K190</f>
        <v>0</v>
      </c>
      <c r="G15" s="688">
        <f>'Expenditures 15-22'!K278</f>
        <v>1392</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513856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4499178</v>
      </c>
      <c r="D17" s="481">
        <f t="shared" si="2"/>
        <v>639040</v>
      </c>
      <c r="E17" s="481">
        <f t="shared" si="2"/>
        <v>513856</v>
      </c>
      <c r="F17" s="481">
        <f t="shared" si="2"/>
        <v>434399</v>
      </c>
      <c r="G17" s="481">
        <f t="shared" si="2"/>
        <v>183410</v>
      </c>
      <c r="H17" s="481">
        <f t="shared" si="2"/>
        <v>0</v>
      </c>
      <c r="I17" s="429"/>
      <c r="J17" s="481">
        <f>SUM(J12:J16)</f>
        <v>995876</v>
      </c>
      <c r="K17" s="481">
        <f>SUM(K12:K16)</f>
        <v>41020</v>
      </c>
      <c r="L17" s="38"/>
    </row>
    <row r="18" spans="1:12" ht="15" customHeight="1" thickTop="1" x14ac:dyDescent="0.2">
      <c r="A18" s="1010" t="s">
        <v>1298</v>
      </c>
      <c r="B18" s="258">
        <v>4180</v>
      </c>
      <c r="C18" s="687">
        <f t="shared" ref="C18:H18" si="3">C9</f>
        <v>1317408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5816586</v>
      </c>
      <c r="D19" s="481">
        <f t="shared" si="4"/>
        <v>639040</v>
      </c>
      <c r="E19" s="481">
        <f t="shared" si="4"/>
        <v>513856</v>
      </c>
      <c r="F19" s="481">
        <f t="shared" si="4"/>
        <v>434399</v>
      </c>
      <c r="G19" s="481">
        <f t="shared" si="4"/>
        <v>183410</v>
      </c>
      <c r="H19" s="481">
        <f t="shared" si="4"/>
        <v>0</v>
      </c>
      <c r="I19" s="429"/>
      <c r="J19" s="481">
        <f>SUM(J17:J18)</f>
        <v>995876</v>
      </c>
      <c r="K19" s="481">
        <f>SUM(K17:K18)</f>
        <v>41020</v>
      </c>
      <c r="L19" s="38"/>
    </row>
    <row r="20" spans="1:12" ht="27" thickTop="1" thickBot="1" x14ac:dyDescent="0.25">
      <c r="A20" s="454" t="s">
        <v>1299</v>
      </c>
      <c r="B20" s="455"/>
      <c r="C20" s="1008">
        <f>C8-C17</f>
        <v>137611</v>
      </c>
      <c r="D20" s="1008">
        <f t="shared" ref="D20:K20" si="5">D8-D17</f>
        <v>152907</v>
      </c>
      <c r="E20" s="1008">
        <f t="shared" si="5"/>
        <v>10020</v>
      </c>
      <c r="F20" s="1008">
        <f t="shared" si="5"/>
        <v>4850</v>
      </c>
      <c r="G20" s="1008">
        <f t="shared" si="5"/>
        <v>138595</v>
      </c>
      <c r="H20" s="1008">
        <f t="shared" si="5"/>
        <v>0</v>
      </c>
      <c r="I20" s="1008">
        <f t="shared" si="5"/>
        <v>124386</v>
      </c>
      <c r="J20" s="1008">
        <f t="shared" si="5"/>
        <v>25209</v>
      </c>
      <c r="K20" s="1008">
        <f t="shared" si="5"/>
        <v>83659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126410</v>
      </c>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200000</v>
      </c>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326410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126410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200000</v>
      </c>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200000</v>
      </c>
      <c r="G76" s="684">
        <f t="shared" si="7"/>
        <v>0</v>
      </c>
      <c r="H76" s="684">
        <f t="shared" si="7"/>
        <v>0</v>
      </c>
      <c r="I76" s="684">
        <f t="shared" si="7"/>
        <v>126410</v>
      </c>
      <c r="J76" s="684">
        <f t="shared" si="7"/>
        <v>0</v>
      </c>
      <c r="K76" s="684">
        <f t="shared" si="7"/>
        <v>0</v>
      </c>
      <c r="L76" s="500"/>
    </row>
    <row r="77" spans="1:12" ht="14.25" thickTop="1" thickBot="1" x14ac:dyDescent="0.25">
      <c r="A77" s="1017" t="s">
        <v>1377</v>
      </c>
      <c r="B77" s="702"/>
      <c r="C77" s="440">
        <f t="shared" ref="C77:K77" si="8">C44-C76</f>
        <v>326410</v>
      </c>
      <c r="D77" s="440">
        <f t="shared" si="8"/>
        <v>0</v>
      </c>
      <c r="E77" s="440">
        <f t="shared" si="8"/>
        <v>0</v>
      </c>
      <c r="F77" s="440">
        <f t="shared" si="8"/>
        <v>-200000</v>
      </c>
      <c r="G77" s="440">
        <f t="shared" si="8"/>
        <v>0</v>
      </c>
      <c r="H77" s="440">
        <f t="shared" si="8"/>
        <v>0</v>
      </c>
      <c r="I77" s="440">
        <f t="shared" si="8"/>
        <v>-126410</v>
      </c>
      <c r="J77" s="440">
        <f t="shared" si="8"/>
        <v>0</v>
      </c>
      <c r="K77" s="440">
        <f t="shared" si="8"/>
        <v>0</v>
      </c>
      <c r="L77" s="38"/>
    </row>
    <row r="78" spans="1:12" ht="29.25" customHeight="1" thickTop="1" thickBot="1" x14ac:dyDescent="0.25">
      <c r="A78" s="2260" t="s">
        <v>681</v>
      </c>
      <c r="B78" s="2261"/>
      <c r="C78" s="439">
        <f t="shared" ref="C78:K78" si="9">C20+C77</f>
        <v>464021</v>
      </c>
      <c r="D78" s="439">
        <f t="shared" si="9"/>
        <v>152907</v>
      </c>
      <c r="E78" s="439">
        <f t="shared" si="9"/>
        <v>10020</v>
      </c>
      <c r="F78" s="439">
        <f t="shared" si="9"/>
        <v>-195150</v>
      </c>
      <c r="G78" s="439">
        <f t="shared" si="9"/>
        <v>138595</v>
      </c>
      <c r="H78" s="439">
        <f t="shared" si="9"/>
        <v>0</v>
      </c>
      <c r="I78" s="439">
        <f t="shared" si="9"/>
        <v>-2024</v>
      </c>
      <c r="J78" s="439">
        <f t="shared" si="9"/>
        <v>25209</v>
      </c>
      <c r="K78" s="439">
        <f t="shared" si="9"/>
        <v>83659</v>
      </c>
      <c r="L78" s="501"/>
    </row>
    <row r="79" spans="1:12" ht="13.5" thickTop="1" x14ac:dyDescent="0.2">
      <c r="A79" s="812" t="s">
        <v>1954</v>
      </c>
      <c r="B79" s="456"/>
      <c r="C79" s="431">
        <v>-173420</v>
      </c>
      <c r="D79" s="695">
        <v>604477</v>
      </c>
      <c r="E79" s="695">
        <v>206780</v>
      </c>
      <c r="F79" s="695">
        <v>685826</v>
      </c>
      <c r="G79" s="695">
        <v>123878</v>
      </c>
      <c r="H79" s="695"/>
      <c r="I79" s="695">
        <v>2024</v>
      </c>
      <c r="J79" s="695">
        <v>4657</v>
      </c>
      <c r="K79" s="695">
        <v>722496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290601</v>
      </c>
      <c r="D81" s="481">
        <f>SUM(D78:D80)</f>
        <v>757384</v>
      </c>
      <c r="E81" s="481">
        <f t="shared" ref="E81:K81" si="10">SUM(E78:E80)</f>
        <v>216800</v>
      </c>
      <c r="F81" s="481">
        <f t="shared" si="10"/>
        <v>490676</v>
      </c>
      <c r="G81" s="481">
        <f t="shared" si="10"/>
        <v>262473</v>
      </c>
      <c r="H81" s="481">
        <f t="shared" si="10"/>
        <v>0</v>
      </c>
      <c r="I81" s="481">
        <f t="shared" si="10"/>
        <v>0</v>
      </c>
      <c r="J81" s="481">
        <f t="shared" si="10"/>
        <v>29866</v>
      </c>
      <c r="K81" s="481">
        <f t="shared" si="10"/>
        <v>806155</v>
      </c>
      <c r="L81" s="38"/>
    </row>
    <row r="82" spans="1:12" ht="0.75" customHeight="1" thickTop="1" thickBot="1" x14ac:dyDescent="0.25">
      <c r="A82" s="624" t="s">
        <v>399</v>
      </c>
      <c r="B82" s="622"/>
      <c r="C82" s="1126">
        <f>(C81-C79)</f>
        <v>464021</v>
      </c>
      <c r="D82" s="1126">
        <f t="shared" ref="D82:K82" si="11">(D81-D79)</f>
        <v>152907</v>
      </c>
      <c r="E82" s="1126">
        <f t="shared" si="11"/>
        <v>10020</v>
      </c>
      <c r="F82" s="1126">
        <f t="shared" si="11"/>
        <v>-195150</v>
      </c>
      <c r="G82" s="1126">
        <f t="shared" si="11"/>
        <v>138595</v>
      </c>
      <c r="H82" s="1126">
        <f t="shared" si="11"/>
        <v>0</v>
      </c>
      <c r="I82" s="1126">
        <f t="shared" si="11"/>
        <v>-2024</v>
      </c>
      <c r="J82" s="1126">
        <f t="shared" si="11"/>
        <v>25209</v>
      </c>
      <c r="K82" s="1126">
        <f t="shared" si="11"/>
        <v>83659</v>
      </c>
    </row>
    <row r="83" spans="1:12" ht="14.25" hidden="1" thickTop="1" thickBot="1" x14ac:dyDescent="0.25">
      <c r="A83" s="721" t="s">
        <v>400</v>
      </c>
      <c r="B83" s="623"/>
      <c r="C83" s="1127">
        <f>C82/C81</f>
        <v>1.5967632595896091</v>
      </c>
      <c r="D83" s="1127">
        <f t="shared" ref="D83:K83" si="12">D82/D81</f>
        <v>0.20188834197712124</v>
      </c>
      <c r="E83" s="1127">
        <f t="shared" si="12"/>
        <v>4.621771217712177E-2</v>
      </c>
      <c r="F83" s="1127">
        <f t="shared" si="12"/>
        <v>-0.39771661952082432</v>
      </c>
      <c r="G83" s="1127">
        <f t="shared" si="12"/>
        <v>0.52803526457959482</v>
      </c>
      <c r="H83" s="1127" t="e">
        <f t="shared" si="12"/>
        <v>#DIV/0!</v>
      </c>
      <c r="I83" s="1127" t="e">
        <f t="shared" si="12"/>
        <v>#DIV/0!</v>
      </c>
      <c r="J83" s="1127">
        <f t="shared" si="12"/>
        <v>0.84407018013794954</v>
      </c>
      <c r="K83" s="1127">
        <f t="shared" si="12"/>
        <v>0.10377532856584652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1872</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2536384</v>
      </c>
      <c r="D5" s="414">
        <v>621662</v>
      </c>
      <c r="E5" s="408">
        <v>523679</v>
      </c>
      <c r="F5" s="798">
        <v>298399</v>
      </c>
      <c r="G5" s="408">
        <v>163620</v>
      </c>
      <c r="H5" s="408"/>
      <c r="I5" s="408">
        <v>124335</v>
      </c>
      <c r="J5" s="432">
        <v>1020756</v>
      </c>
      <c r="K5" s="408">
        <v>124335</v>
      </c>
    </row>
    <row r="6" spans="1:12" ht="14.25" x14ac:dyDescent="0.2">
      <c r="A6" s="903" t="s">
        <v>474</v>
      </c>
      <c r="B6" s="39">
        <v>1130</v>
      </c>
      <c r="C6" s="408"/>
      <c r="D6" s="408">
        <v>124335</v>
      </c>
      <c r="E6" s="477"/>
      <c r="F6" s="477"/>
      <c r="G6" s="429"/>
      <c r="H6" s="429"/>
      <c r="I6" s="429"/>
      <c r="J6" s="429"/>
      <c r="K6" s="429"/>
    </row>
    <row r="7" spans="1:12" x14ac:dyDescent="0.2">
      <c r="A7" s="903" t="s">
        <v>116</v>
      </c>
      <c r="B7" s="259">
        <v>1140</v>
      </c>
      <c r="C7" s="408">
        <v>49735</v>
      </c>
      <c r="D7" s="408"/>
      <c r="E7" s="429"/>
      <c r="F7" s="432"/>
      <c r="G7" s="432"/>
      <c r="H7" s="432"/>
      <c r="I7" s="429"/>
      <c r="J7" s="429"/>
      <c r="K7" s="429"/>
    </row>
    <row r="8" spans="1:12" x14ac:dyDescent="0.2">
      <c r="A8" s="903" t="s">
        <v>475</v>
      </c>
      <c r="B8" s="39">
        <v>1150</v>
      </c>
      <c r="C8" s="477"/>
      <c r="D8" s="477"/>
      <c r="E8" s="503"/>
      <c r="F8" s="503"/>
      <c r="G8" s="414">
        <v>143231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2586119</v>
      </c>
      <c r="D12" s="480">
        <f t="shared" si="0"/>
        <v>745997</v>
      </c>
      <c r="E12" s="480">
        <f t="shared" si="0"/>
        <v>523679</v>
      </c>
      <c r="F12" s="480">
        <f t="shared" si="0"/>
        <v>298399</v>
      </c>
      <c r="G12" s="480">
        <f t="shared" si="0"/>
        <v>306851</v>
      </c>
      <c r="H12" s="480">
        <f t="shared" si="0"/>
        <v>0</v>
      </c>
      <c r="I12" s="480">
        <f t="shared" si="0"/>
        <v>124335</v>
      </c>
      <c r="J12" s="480">
        <f t="shared" si="0"/>
        <v>1020756</v>
      </c>
      <c r="K12" s="481">
        <f t="shared" si="0"/>
        <v>124335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231347</v>
      </c>
      <c r="D16" s="408"/>
      <c r="E16" s="408"/>
      <c r="F16" s="408"/>
      <c r="G16" s="408">
        <v>15000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231347</v>
      </c>
      <c r="D18" s="483">
        <f t="shared" ref="D18:K18" si="1">SUM(D14:D17)</f>
        <v>0</v>
      </c>
      <c r="E18" s="483">
        <f t="shared" si="1"/>
        <v>0</v>
      </c>
      <c r="F18" s="483">
        <f t="shared" si="1"/>
        <v>0</v>
      </c>
      <c r="G18" s="483">
        <f t="shared" si="1"/>
        <v>15000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589</v>
      </c>
      <c r="D65" s="408">
        <v>494</v>
      </c>
      <c r="E65" s="408">
        <v>197</v>
      </c>
      <c r="F65" s="432">
        <v>294</v>
      </c>
      <c r="G65" s="408">
        <v>154</v>
      </c>
      <c r="H65" s="408"/>
      <c r="I65" s="408">
        <v>51</v>
      </c>
      <c r="J65" s="432">
        <v>329</v>
      </c>
      <c r="K65" s="408">
        <v>344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589</v>
      </c>
      <c r="D67" s="481">
        <f t="shared" ref="D67:K67" si="2">SUM(D65:D66)</f>
        <v>494</v>
      </c>
      <c r="E67" s="481">
        <f t="shared" si="2"/>
        <v>197</v>
      </c>
      <c r="F67" s="481">
        <f t="shared" si="2"/>
        <v>294</v>
      </c>
      <c r="G67" s="481">
        <f t="shared" si="2"/>
        <v>154</v>
      </c>
      <c r="H67" s="481">
        <f t="shared" si="2"/>
        <v>0</v>
      </c>
      <c r="I67" s="481">
        <f t="shared" si="2"/>
        <v>51</v>
      </c>
      <c r="J67" s="481">
        <f t="shared" si="2"/>
        <v>329</v>
      </c>
      <c r="K67" s="481">
        <f t="shared" si="2"/>
        <v>344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206443</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255</v>
      </c>
      <c r="D73" s="429"/>
      <c r="E73" s="429"/>
      <c r="F73" s="429"/>
      <c r="G73" s="429"/>
      <c r="H73" s="429"/>
      <c r="I73" s="429"/>
      <c r="J73" s="429"/>
      <c r="K73" s="429"/>
    </row>
    <row r="74" spans="1:11" ht="12.75" customHeight="1" x14ac:dyDescent="0.2">
      <c r="A74" s="903" t="s">
        <v>26</v>
      </c>
      <c r="B74" s="39">
        <v>1690</v>
      </c>
      <c r="C74" s="479">
        <v>832</v>
      </c>
      <c r="D74" s="429"/>
      <c r="E74" s="429"/>
      <c r="F74" s="429"/>
      <c r="G74" s="429"/>
      <c r="H74" s="429"/>
      <c r="I74" s="429"/>
      <c r="J74" s="429"/>
      <c r="K74" s="429"/>
    </row>
    <row r="75" spans="1:11" ht="12.75" customHeight="1" thickBot="1" x14ac:dyDescent="0.25">
      <c r="A75" s="460" t="s">
        <v>628</v>
      </c>
      <c r="B75" s="453"/>
      <c r="C75" s="481">
        <f>SUM(C69:C74)</f>
        <v>207530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34705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30398</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65103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56650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v>67585</v>
      </c>
      <c r="D92" s="429"/>
      <c r="E92" s="429"/>
      <c r="F92" s="429"/>
      <c r="G92" s="429"/>
      <c r="H92" s="429"/>
      <c r="I92" s="429"/>
      <c r="J92" s="429"/>
      <c r="K92" s="429"/>
    </row>
    <row r="93" spans="1:11" ht="12.75" customHeight="1" thickBot="1" x14ac:dyDescent="0.25">
      <c r="A93" s="460" t="s">
        <v>277</v>
      </c>
      <c r="B93" s="453"/>
      <c r="C93" s="481">
        <f>SUM(C84:C92)</f>
        <v>124235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24029</v>
      </c>
      <c r="E95" s="427"/>
      <c r="F95" s="427"/>
      <c r="G95" s="427"/>
      <c r="H95" s="427"/>
      <c r="I95" s="427"/>
      <c r="J95" s="427"/>
      <c r="K95" s="427"/>
    </row>
    <row r="96" spans="1:11" ht="12.75" customHeight="1" x14ac:dyDescent="0.2">
      <c r="A96" s="903" t="s">
        <v>450</v>
      </c>
      <c r="B96" s="39">
        <v>1920</v>
      </c>
      <c r="C96" s="479">
        <v>3833</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3049</v>
      </c>
      <c r="D99" s="408">
        <v>9603</v>
      </c>
      <c r="E99" s="408"/>
      <c r="F99" s="408">
        <v>6341</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30354</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v>11824</v>
      </c>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37236</v>
      </c>
      <c r="D108" s="480">
        <f t="shared" ref="D108:K108" si="3">SUM(D95:D107)</f>
        <v>45456</v>
      </c>
      <c r="E108" s="480">
        <f t="shared" si="3"/>
        <v>0</v>
      </c>
      <c r="F108" s="480">
        <f t="shared" si="3"/>
        <v>6341</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3252159</v>
      </c>
      <c r="D109" s="489">
        <f t="shared" si="4"/>
        <v>791947</v>
      </c>
      <c r="E109" s="489">
        <f t="shared" si="4"/>
        <v>523876</v>
      </c>
      <c r="F109" s="489">
        <f t="shared" si="4"/>
        <v>305034</v>
      </c>
      <c r="G109" s="489">
        <f t="shared" si="4"/>
        <v>322005</v>
      </c>
      <c r="H109" s="489">
        <f t="shared" si="4"/>
        <v>0</v>
      </c>
      <c r="I109" s="489">
        <f t="shared" si="4"/>
        <v>124386</v>
      </c>
      <c r="J109" s="489">
        <f t="shared" si="4"/>
        <v>1021085</v>
      </c>
      <c r="K109" s="439">
        <f t="shared" si="4"/>
        <v>124679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1">
        <v>3001</v>
      </c>
      <c r="C117" s="485">
        <v>1000427</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1000427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59122</v>
      </c>
      <c r="D125" s="488"/>
      <c r="E125" s="429"/>
      <c r="F125" s="408"/>
      <c r="G125" s="429"/>
      <c r="H125" s="429"/>
      <c r="I125" s="429"/>
      <c r="J125" s="429"/>
      <c r="K125" s="429"/>
    </row>
    <row r="126" spans="1:11" ht="12.75" customHeight="1" x14ac:dyDescent="0.2">
      <c r="A126" s="903" t="s">
        <v>1013</v>
      </c>
      <c r="B126" s="261">
        <v>3110</v>
      </c>
      <c r="C126" s="479">
        <v>64795</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123917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28282</v>
      </c>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v>2079</v>
      </c>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30361</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18377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4038</v>
      </c>
      <c r="G151" s="432"/>
      <c r="H151" s="429"/>
      <c r="I151" s="429"/>
      <c r="J151" s="429"/>
      <c r="K151" s="429"/>
    </row>
    <row r="152" spans="1:11" ht="12.75" customHeight="1" x14ac:dyDescent="0.2">
      <c r="A152" s="903" t="s">
        <v>1224</v>
      </c>
      <c r="B152" s="261">
        <v>3510</v>
      </c>
      <c r="C152" s="479"/>
      <c r="D152" s="408"/>
      <c r="E152" s="488"/>
      <c r="F152" s="408">
        <v>78712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82750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172767</v>
      </c>
      <c r="D172" s="914">
        <f t="shared" si="6"/>
        <v>0</v>
      </c>
      <c r="E172" s="914">
        <f t="shared" si="6"/>
        <v>0</v>
      </c>
      <c r="F172" s="914">
        <f t="shared" si="6"/>
        <v>82750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1173194</v>
      </c>
      <c r="D173" s="489">
        <f>SUM(D121,D172)</f>
        <v>0</v>
      </c>
      <c r="E173" s="489">
        <f>SUM(E121,E172)</f>
        <v>0</v>
      </c>
      <c r="F173" s="489">
        <f t="shared" ref="F173:K173" si="7">SUM(F121,F172)</f>
        <v>82750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1864</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1865</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1866</v>
      </c>
      <c r="B185" s="2271"/>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37387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37387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69545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69545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79749</v>
      </c>
      <c r="D220" s="408"/>
      <c r="E220" s="429"/>
      <c r="F220" s="408">
        <v>51465</v>
      </c>
      <c r="G220" s="408"/>
      <c r="H220" s="429"/>
      <c r="I220" s="429"/>
      <c r="J220" s="429"/>
      <c r="K220" s="429"/>
    </row>
    <row r="221" spans="1:11" ht="12.75" customHeight="1" x14ac:dyDescent="0.2">
      <c r="A221" s="903" t="s">
        <v>1221</v>
      </c>
      <c r="B221" s="39">
        <v>4625</v>
      </c>
      <c r="C221" s="479">
        <v>345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80094</v>
      </c>
      <c r="D224" s="480">
        <f>SUM(D218:D223)</f>
        <v>0</v>
      </c>
      <c r="E224" s="429"/>
      <c r="F224" s="480">
        <f>SUM(F218:F223)</f>
        <v>51465</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7473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6224</v>
      </c>
      <c r="D270" s="420"/>
      <c r="E270" s="429"/>
      <c r="F270" s="420"/>
      <c r="G270" s="420"/>
      <c r="H270" s="429"/>
      <c r="I270" s="429"/>
      <c r="J270" s="429"/>
      <c r="K270" s="429"/>
    </row>
    <row r="271" spans="1:11" ht="12.75" customHeight="1" thickTop="1" thickBot="1" x14ac:dyDescent="0.25">
      <c r="A271" s="903" t="s">
        <v>436</v>
      </c>
      <c r="B271" s="39">
        <v>4992</v>
      </c>
      <c r="C271" s="493">
        <v>10713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211436</v>
      </c>
      <c r="D273" s="489">
        <f t="shared" si="10"/>
        <v>0</v>
      </c>
      <c r="E273" s="489">
        <f t="shared" si="10"/>
        <v>0</v>
      </c>
      <c r="F273" s="489">
        <f t="shared" si="10"/>
        <v>51465</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211436</v>
      </c>
      <c r="D274" s="489">
        <f>SUM(D178,D184,D273)</f>
        <v>0</v>
      </c>
      <c r="E274" s="489">
        <f>SUM(E178,E273)</f>
        <v>0</v>
      </c>
      <c r="F274" s="489">
        <f t="shared" ref="F274:K274" si="11">SUM(F178,F184,F273)</f>
        <v>51465</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4636789</v>
      </c>
      <c r="D275" s="489">
        <f t="shared" si="12"/>
        <v>791947</v>
      </c>
      <c r="E275" s="489">
        <f t="shared" si="12"/>
        <v>523876</v>
      </c>
      <c r="F275" s="489">
        <f t="shared" si="12"/>
        <v>439249</v>
      </c>
      <c r="G275" s="489">
        <f t="shared" si="12"/>
        <v>322005</v>
      </c>
      <c r="H275" s="489">
        <f t="shared" si="12"/>
        <v>0</v>
      </c>
      <c r="I275" s="489">
        <f t="shared" si="12"/>
        <v>124386</v>
      </c>
      <c r="J275" s="489">
        <f t="shared" si="12"/>
        <v>1021085</v>
      </c>
      <c r="K275" s="439">
        <f t="shared" si="12"/>
        <v>124679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1338032</v>
      </c>
      <c r="D5" s="408">
        <v>305343</v>
      </c>
      <c r="E5" s="408">
        <v>29092</v>
      </c>
      <c r="F5" s="408">
        <v>41669</v>
      </c>
      <c r="G5" s="408"/>
      <c r="H5" s="408">
        <v>4579</v>
      </c>
      <c r="I5" s="432"/>
      <c r="J5" s="432"/>
      <c r="K5" s="410">
        <f>SUM(C5:J5)</f>
        <v>1718715</v>
      </c>
      <c r="L5" s="408"/>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v>1782945</v>
      </c>
    </row>
    <row r="8" spans="1:14" x14ac:dyDescent="0.2">
      <c r="A8" s="1754" t="s">
        <v>171</v>
      </c>
      <c r="B8" s="266">
        <v>1200</v>
      </c>
      <c r="C8" s="408">
        <v>391497</v>
      </c>
      <c r="D8" s="408">
        <v>119949</v>
      </c>
      <c r="E8" s="408">
        <v>124</v>
      </c>
      <c r="F8" s="408">
        <v>1555</v>
      </c>
      <c r="G8" s="408"/>
      <c r="H8" s="408">
        <v>544</v>
      </c>
      <c r="I8" s="432"/>
      <c r="J8" s="432"/>
      <c r="K8" s="410">
        <f t="shared" si="0"/>
        <v>513669</v>
      </c>
      <c r="L8" s="408">
        <v>524650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88669</v>
      </c>
      <c r="D10" s="408">
        <v>31299</v>
      </c>
      <c r="E10" s="408">
        <v>5003</v>
      </c>
      <c r="F10" s="408"/>
      <c r="G10" s="408"/>
      <c r="H10" s="408"/>
      <c r="I10" s="432"/>
      <c r="J10" s="432"/>
      <c r="K10" s="410">
        <f t="shared" si="0"/>
        <v>124971</v>
      </c>
      <c r="L10" s="408">
        <v>127366</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v>273460</v>
      </c>
      <c r="D13" s="408">
        <v>54868</v>
      </c>
      <c r="E13" s="408">
        <v>478</v>
      </c>
      <c r="F13" s="408">
        <v>31833</v>
      </c>
      <c r="G13" s="408">
        <v>709</v>
      </c>
      <c r="H13" s="408">
        <v>225</v>
      </c>
      <c r="I13" s="432"/>
      <c r="J13" s="432"/>
      <c r="K13" s="410">
        <f t="shared" si="0"/>
        <v>361573</v>
      </c>
      <c r="L13" s="408">
        <v>387700</v>
      </c>
    </row>
    <row r="14" spans="1:14" x14ac:dyDescent="0.2">
      <c r="A14" s="1754" t="s">
        <v>1117</v>
      </c>
      <c r="B14" s="266">
        <v>1500</v>
      </c>
      <c r="C14" s="408">
        <v>241131</v>
      </c>
      <c r="D14" s="408">
        <v>11515</v>
      </c>
      <c r="E14" s="408">
        <v>39449</v>
      </c>
      <c r="F14" s="408">
        <v>20660</v>
      </c>
      <c r="G14" s="408">
        <v>628</v>
      </c>
      <c r="H14" s="408">
        <v>11201</v>
      </c>
      <c r="I14" s="432"/>
      <c r="J14" s="432"/>
      <c r="K14" s="410">
        <f t="shared" si="0"/>
        <v>324584</v>
      </c>
      <c r="L14" s="408">
        <v>348050</v>
      </c>
    </row>
    <row r="15" spans="1:14" x14ac:dyDescent="0.2">
      <c r="A15" s="1754" t="s">
        <v>1118</v>
      </c>
      <c r="B15" s="266">
        <v>1600</v>
      </c>
      <c r="C15" s="408"/>
      <c r="D15" s="408"/>
      <c r="E15" s="408"/>
      <c r="F15" s="408"/>
      <c r="G15" s="408"/>
      <c r="H15" s="408"/>
      <c r="I15" s="432"/>
      <c r="J15" s="432"/>
      <c r="K15" s="410">
        <f t="shared" si="0"/>
        <v>0</v>
      </c>
      <c r="L15" s="408">
        <v>4552</v>
      </c>
    </row>
    <row r="16" spans="1:14" x14ac:dyDescent="0.2">
      <c r="A16" s="1754" t="s">
        <v>1143</v>
      </c>
      <c r="B16" s="266" t="s">
        <v>492</v>
      </c>
      <c r="C16" s="408">
        <v>74224</v>
      </c>
      <c r="D16" s="408">
        <v>20951</v>
      </c>
      <c r="E16" s="408">
        <v>882</v>
      </c>
      <c r="F16" s="408">
        <v>1443</v>
      </c>
      <c r="G16" s="408"/>
      <c r="H16" s="408">
        <v>120</v>
      </c>
      <c r="I16" s="432"/>
      <c r="J16" s="432"/>
      <c r="K16" s="410">
        <f t="shared" si="0"/>
        <v>97620</v>
      </c>
      <c r="L16" s="408">
        <v>104200</v>
      </c>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2407013</v>
      </c>
      <c r="D33" s="411">
        <f t="shared" ref="D33:L33" si="1">SUM(D5:D32)</f>
        <v>543925</v>
      </c>
      <c r="E33" s="411">
        <f t="shared" si="1"/>
        <v>75028</v>
      </c>
      <c r="F33" s="411">
        <f t="shared" si="1"/>
        <v>97160</v>
      </c>
      <c r="G33" s="411">
        <f t="shared" si="1"/>
        <v>1337</v>
      </c>
      <c r="H33" s="411">
        <f t="shared" si="1"/>
        <v>16669</v>
      </c>
      <c r="I33" s="411">
        <f t="shared" si="1"/>
        <v>0</v>
      </c>
      <c r="J33" s="411">
        <f t="shared" si="1"/>
        <v>0</v>
      </c>
      <c r="K33" s="411">
        <f t="shared" si="1"/>
        <v>3141132</v>
      </c>
      <c r="L33" s="411">
        <f t="shared" si="1"/>
        <v>3279463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98969</v>
      </c>
      <c r="D36" s="414">
        <v>17624</v>
      </c>
      <c r="E36" s="414"/>
      <c r="F36" s="414"/>
      <c r="G36" s="414"/>
      <c r="H36" s="414"/>
      <c r="I36" s="432"/>
      <c r="J36" s="432"/>
      <c r="K36" s="410">
        <f t="shared" ref="K36:K41" si="2">SUM(C36:J36)</f>
        <v>116593</v>
      </c>
      <c r="L36" s="408">
        <v>119475</v>
      </c>
    </row>
    <row r="37" spans="1:14" x14ac:dyDescent="0.2">
      <c r="A37" s="1754" t="s">
        <v>1265</v>
      </c>
      <c r="B37" s="266">
        <v>2120</v>
      </c>
      <c r="C37" s="408">
        <v>123630</v>
      </c>
      <c r="D37" s="408">
        <v>25141</v>
      </c>
      <c r="E37" s="408"/>
      <c r="F37" s="408">
        <v>1323</v>
      </c>
      <c r="G37" s="408"/>
      <c r="H37" s="408">
        <v>323</v>
      </c>
      <c r="I37" s="432"/>
      <c r="J37" s="432"/>
      <c r="K37" s="410">
        <f t="shared" si="2"/>
        <v>150417</v>
      </c>
      <c r="L37" s="408">
        <v>157300</v>
      </c>
    </row>
    <row r="38" spans="1:14" x14ac:dyDescent="0.2">
      <c r="A38" s="1754" t="s">
        <v>220</v>
      </c>
      <c r="B38" s="266">
        <v>2130</v>
      </c>
      <c r="C38" s="408">
        <v>36323</v>
      </c>
      <c r="D38" s="408">
        <v>8415</v>
      </c>
      <c r="E38" s="408">
        <v>25</v>
      </c>
      <c r="F38" s="408">
        <v>533</v>
      </c>
      <c r="G38" s="408"/>
      <c r="H38" s="408"/>
      <c r="I38" s="432"/>
      <c r="J38" s="432"/>
      <c r="K38" s="410">
        <f t="shared" si="2"/>
        <v>45296</v>
      </c>
      <c r="L38" s="408">
        <v>46345</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1882</v>
      </c>
      <c r="B41" s="266">
        <v>2190</v>
      </c>
      <c r="C41" s="408"/>
      <c r="D41" s="408"/>
      <c r="E41" s="408"/>
      <c r="F41" s="408">
        <v>2105</v>
      </c>
      <c r="G41" s="408"/>
      <c r="H41" s="408"/>
      <c r="I41" s="432"/>
      <c r="J41" s="432"/>
      <c r="K41" s="410">
        <f t="shared" si="2"/>
        <v>2105</v>
      </c>
      <c r="L41" s="408">
        <v>1750</v>
      </c>
    </row>
    <row r="42" spans="1:14" ht="12.75" customHeight="1" thickBot="1" x14ac:dyDescent="0.25">
      <c r="A42" s="877" t="s">
        <v>640</v>
      </c>
      <c r="B42" s="464" t="s">
        <v>812</v>
      </c>
      <c r="C42" s="411">
        <f>SUM(C36:C41)</f>
        <v>258922</v>
      </c>
      <c r="D42" s="411">
        <f t="shared" ref="D42:L42" si="3">SUM(D36:D41)</f>
        <v>51180</v>
      </c>
      <c r="E42" s="411">
        <f t="shared" si="3"/>
        <v>25</v>
      </c>
      <c r="F42" s="411">
        <f t="shared" si="3"/>
        <v>3961</v>
      </c>
      <c r="G42" s="411">
        <f t="shared" si="3"/>
        <v>0</v>
      </c>
      <c r="H42" s="411">
        <f t="shared" si="3"/>
        <v>323</v>
      </c>
      <c r="I42" s="411">
        <f t="shared" si="3"/>
        <v>0</v>
      </c>
      <c r="J42" s="411">
        <f t="shared" si="3"/>
        <v>0</v>
      </c>
      <c r="K42" s="411">
        <f t="shared" si="3"/>
        <v>314411</v>
      </c>
      <c r="L42" s="411">
        <f t="shared" si="3"/>
        <v>324870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c r="F44" s="414"/>
      <c r="G44" s="414"/>
      <c r="H44" s="414"/>
      <c r="I44" s="432"/>
      <c r="J44" s="432"/>
      <c r="K44" s="416">
        <f>SUM(C44:J44)</f>
        <v>0</v>
      </c>
      <c r="L44" s="414"/>
    </row>
    <row r="45" spans="1:14" x14ac:dyDescent="0.2">
      <c r="A45" s="1754" t="s">
        <v>956</v>
      </c>
      <c r="B45" s="266">
        <v>2220</v>
      </c>
      <c r="C45" s="408"/>
      <c r="D45" s="408"/>
      <c r="E45" s="408"/>
      <c r="F45" s="408">
        <v>818</v>
      </c>
      <c r="G45" s="408"/>
      <c r="H45" s="408"/>
      <c r="I45" s="432"/>
      <c r="J45" s="432"/>
      <c r="K45" s="416">
        <f>SUM(C45:J45)</f>
        <v>818</v>
      </c>
      <c r="L45" s="408">
        <v>750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0</v>
      </c>
      <c r="F47" s="411">
        <f t="shared" si="4"/>
        <v>818</v>
      </c>
      <c r="G47" s="411">
        <f t="shared" si="4"/>
        <v>0</v>
      </c>
      <c r="H47" s="411">
        <f t="shared" si="4"/>
        <v>0</v>
      </c>
      <c r="I47" s="411">
        <f t="shared" si="4"/>
        <v>0</v>
      </c>
      <c r="J47" s="411">
        <f t="shared" si="4"/>
        <v>0</v>
      </c>
      <c r="K47" s="411">
        <f t="shared" si="4"/>
        <v>818</v>
      </c>
      <c r="L47" s="411">
        <f>SUM(L44:L46)</f>
        <v>750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1800</v>
      </c>
      <c r="D49" s="414"/>
      <c r="E49" s="414">
        <v>17689</v>
      </c>
      <c r="F49" s="414">
        <v>969</v>
      </c>
      <c r="G49" s="414"/>
      <c r="H49" s="414">
        <v>5164</v>
      </c>
      <c r="I49" s="432"/>
      <c r="J49" s="432"/>
      <c r="K49" s="416">
        <f>SUM(C49:J49)</f>
        <v>25622</v>
      </c>
      <c r="L49" s="414">
        <v>29400</v>
      </c>
    </row>
    <row r="50" spans="1:14" x14ac:dyDescent="0.2">
      <c r="A50" s="1754" t="s">
        <v>959</v>
      </c>
      <c r="B50" s="266">
        <v>2320</v>
      </c>
      <c r="C50" s="408">
        <v>138629</v>
      </c>
      <c r="D50" s="408">
        <v>30743</v>
      </c>
      <c r="E50" s="408">
        <v>2354</v>
      </c>
      <c r="F50" s="408">
        <v>564</v>
      </c>
      <c r="G50" s="408"/>
      <c r="H50" s="408">
        <v>2584</v>
      </c>
      <c r="I50" s="432"/>
      <c r="J50" s="432"/>
      <c r="K50" s="416">
        <f>SUM(C50:J50)</f>
        <v>174874</v>
      </c>
      <c r="L50" s="408">
        <v>187900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140429</v>
      </c>
      <c r="D53" s="411">
        <f t="shared" ref="D53:L53" si="5">SUM(D49:D52)</f>
        <v>30743</v>
      </c>
      <c r="E53" s="411">
        <f t="shared" si="5"/>
        <v>20043</v>
      </c>
      <c r="F53" s="411">
        <f t="shared" si="5"/>
        <v>1533</v>
      </c>
      <c r="G53" s="411">
        <f t="shared" si="5"/>
        <v>0</v>
      </c>
      <c r="H53" s="411">
        <f t="shared" si="5"/>
        <v>7748</v>
      </c>
      <c r="I53" s="411">
        <f t="shared" si="5"/>
        <v>0</v>
      </c>
      <c r="J53" s="411">
        <f t="shared" si="5"/>
        <v>0</v>
      </c>
      <c r="K53" s="411">
        <f t="shared" si="5"/>
        <v>200496</v>
      </c>
      <c r="L53" s="411">
        <f t="shared" si="5"/>
        <v>217300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182066</v>
      </c>
      <c r="D55" s="414">
        <v>57370</v>
      </c>
      <c r="E55" s="414">
        <v>1574</v>
      </c>
      <c r="F55" s="414">
        <v>10625</v>
      </c>
      <c r="G55" s="414"/>
      <c r="H55" s="414">
        <v>2706</v>
      </c>
      <c r="I55" s="432"/>
      <c r="J55" s="432"/>
      <c r="K55" s="416">
        <f>SUM(C55:J55)</f>
        <v>254341</v>
      </c>
      <c r="L55" s="414">
        <v>270650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182066</v>
      </c>
      <c r="D57" s="417">
        <f t="shared" ref="D57:K57" si="6">SUM(D55:D56)</f>
        <v>57370</v>
      </c>
      <c r="E57" s="417">
        <f t="shared" si="6"/>
        <v>1574</v>
      </c>
      <c r="F57" s="417">
        <f t="shared" si="6"/>
        <v>10625</v>
      </c>
      <c r="G57" s="417">
        <f t="shared" si="6"/>
        <v>0</v>
      </c>
      <c r="H57" s="417">
        <f t="shared" si="6"/>
        <v>2706</v>
      </c>
      <c r="I57" s="417">
        <f t="shared" si="6"/>
        <v>0</v>
      </c>
      <c r="J57" s="417">
        <f t="shared" si="6"/>
        <v>0</v>
      </c>
      <c r="K57" s="417">
        <f t="shared" si="6"/>
        <v>254341</v>
      </c>
      <c r="L57" s="411">
        <f>SUM(L55:L56)</f>
        <v>270650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85807</v>
      </c>
      <c r="D60" s="408">
        <v>22320</v>
      </c>
      <c r="E60" s="408">
        <v>710</v>
      </c>
      <c r="F60" s="408">
        <v>1768</v>
      </c>
      <c r="G60" s="408"/>
      <c r="H60" s="408">
        <v>110</v>
      </c>
      <c r="I60" s="432"/>
      <c r="J60" s="432"/>
      <c r="K60" s="416">
        <f t="shared" si="7"/>
        <v>110715</v>
      </c>
      <c r="L60" s="408">
        <v>114325</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75396</v>
      </c>
      <c r="D63" s="408">
        <v>15102</v>
      </c>
      <c r="E63" s="408">
        <v>6393</v>
      </c>
      <c r="F63" s="408">
        <v>109973</v>
      </c>
      <c r="G63" s="408"/>
      <c r="H63" s="408">
        <v>110</v>
      </c>
      <c r="I63" s="432"/>
      <c r="J63" s="432"/>
      <c r="K63" s="416">
        <f t="shared" si="7"/>
        <v>206974</v>
      </c>
      <c r="L63" s="408">
        <v>215925</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161203</v>
      </c>
      <c r="D65" s="411">
        <f t="shared" ref="D65:L65" si="8">SUM(D59:D64)</f>
        <v>37422</v>
      </c>
      <c r="E65" s="411">
        <f t="shared" si="8"/>
        <v>7103</v>
      </c>
      <c r="F65" s="411">
        <f t="shared" si="8"/>
        <v>111741</v>
      </c>
      <c r="G65" s="411">
        <f t="shared" si="8"/>
        <v>0</v>
      </c>
      <c r="H65" s="411">
        <f t="shared" si="8"/>
        <v>220</v>
      </c>
      <c r="I65" s="411">
        <f t="shared" si="8"/>
        <v>0</v>
      </c>
      <c r="J65" s="411">
        <f t="shared" si="8"/>
        <v>0</v>
      </c>
      <c r="K65" s="411">
        <f t="shared" si="8"/>
        <v>317689</v>
      </c>
      <c r="L65" s="411">
        <f t="shared" si="8"/>
        <v>330250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v>2353</v>
      </c>
      <c r="D71" s="408"/>
      <c r="E71" s="408">
        <v>47404</v>
      </c>
      <c r="F71" s="408">
        <v>12225</v>
      </c>
      <c r="G71" s="408"/>
      <c r="H71" s="408">
        <v>50</v>
      </c>
      <c r="I71" s="432"/>
      <c r="J71" s="432"/>
      <c r="K71" s="416">
        <f>SUM(C71:J71)</f>
        <v>62032</v>
      </c>
      <c r="L71" s="408">
        <v>78500</v>
      </c>
      <c r="M71" s="14"/>
      <c r="N71" s="14"/>
    </row>
    <row r="72" spans="1:14" s="15" customFormat="1" ht="12.75" customHeight="1" thickBot="1" x14ac:dyDescent="0.25">
      <c r="A72" s="877" t="s">
        <v>38</v>
      </c>
      <c r="B72" s="461" t="s">
        <v>37</v>
      </c>
      <c r="C72" s="411">
        <f>SUM(C67:C71)</f>
        <v>2353</v>
      </c>
      <c r="D72" s="411">
        <f t="shared" ref="D72:K72" si="9">SUM(D67:D71)</f>
        <v>0</v>
      </c>
      <c r="E72" s="411">
        <f t="shared" si="9"/>
        <v>47404</v>
      </c>
      <c r="F72" s="411">
        <f t="shared" si="9"/>
        <v>12225</v>
      </c>
      <c r="G72" s="411">
        <f t="shared" si="9"/>
        <v>0</v>
      </c>
      <c r="H72" s="411">
        <f t="shared" si="9"/>
        <v>50</v>
      </c>
      <c r="I72" s="411">
        <f t="shared" si="9"/>
        <v>0</v>
      </c>
      <c r="J72" s="411">
        <f t="shared" si="9"/>
        <v>0</v>
      </c>
      <c r="K72" s="411">
        <f t="shared" si="9"/>
        <v>62032</v>
      </c>
      <c r="L72" s="411">
        <f>SUM(L67:L71)</f>
        <v>78500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744973</v>
      </c>
      <c r="D74" s="421">
        <f t="shared" ref="D74:K74" si="10">SUM(D42,D47,D53,D57,D65,D72,D73)</f>
        <v>176715</v>
      </c>
      <c r="E74" s="421">
        <f t="shared" si="10"/>
        <v>76149</v>
      </c>
      <c r="F74" s="421">
        <f t="shared" si="10"/>
        <v>140903</v>
      </c>
      <c r="G74" s="421">
        <f t="shared" si="10"/>
        <v>0</v>
      </c>
      <c r="H74" s="421">
        <f t="shared" si="10"/>
        <v>11047</v>
      </c>
      <c r="I74" s="421">
        <f t="shared" si="10"/>
        <v>0</v>
      </c>
      <c r="J74" s="421">
        <f t="shared" si="10"/>
        <v>0</v>
      </c>
      <c r="K74" s="421">
        <f t="shared" si="10"/>
        <v>1149787</v>
      </c>
      <c r="L74" s="421">
        <f>SUM(L42,L47,L53,L57,L65,L72,L73)</f>
        <v>1222320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v>160</v>
      </c>
      <c r="I78" s="503"/>
      <c r="J78" s="503"/>
      <c r="K78" s="410">
        <f t="shared" ref="K78:K83" si="11">SUM(C78:J78)</f>
        <v>160</v>
      </c>
      <c r="L78" s="414">
        <v>225500</v>
      </c>
    </row>
    <row r="79" spans="1:14" x14ac:dyDescent="0.2">
      <c r="A79" s="1754" t="s">
        <v>344</v>
      </c>
      <c r="B79" s="266">
        <v>4120</v>
      </c>
      <c r="C79" s="409"/>
      <c r="D79" s="409"/>
      <c r="E79" s="408"/>
      <c r="F79" s="409"/>
      <c r="G79" s="409"/>
      <c r="H79" s="408">
        <v>208099</v>
      </c>
      <c r="I79" s="503"/>
      <c r="J79" s="503"/>
      <c r="K79" s="410">
        <f t="shared" si="11"/>
        <v>208099</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208259</v>
      </c>
      <c r="I84" s="503"/>
      <c r="J84" s="503"/>
      <c r="K84" s="411">
        <f>SUM(K78:K83)</f>
        <v>208259</v>
      </c>
      <c r="L84" s="411">
        <f>SUM(L78:L83)</f>
        <v>225500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208259</v>
      </c>
      <c r="I102" s="503"/>
      <c r="J102" s="503"/>
      <c r="K102" s="421">
        <f>SUM(K84,K92,K100,K101)</f>
        <v>208259</v>
      </c>
      <c r="L102" s="421">
        <f>SUM(L84,L92,L100,L101)</f>
        <v>225500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3151986</v>
      </c>
      <c r="D114" s="411">
        <f t="shared" ref="D114:K114" si="13">SUM(D33,D74,D75,D102,D112,D113)</f>
        <v>720640</v>
      </c>
      <c r="E114" s="411">
        <f t="shared" si="13"/>
        <v>151177</v>
      </c>
      <c r="F114" s="411">
        <f t="shared" si="13"/>
        <v>238063</v>
      </c>
      <c r="G114" s="411">
        <f t="shared" si="13"/>
        <v>1337</v>
      </c>
      <c r="H114" s="411">
        <f>SUM(H33,H74,H75,H102,H112,H113)</f>
        <v>235975</v>
      </c>
      <c r="I114" s="411">
        <f t="shared" si="13"/>
        <v>0</v>
      </c>
      <c r="J114" s="411">
        <f t="shared" si="13"/>
        <v>0</v>
      </c>
      <c r="K114" s="411">
        <f t="shared" si="13"/>
        <v>4499178</v>
      </c>
      <c r="L114" s="411">
        <f>SUM(L33,L74,L75,L102,L112,L113)</f>
        <v>4727283</v>
      </c>
    </row>
    <row r="115" spans="1:14" ht="23.25" thickTop="1" x14ac:dyDescent="0.2">
      <c r="A115" s="1766" t="s">
        <v>1155</v>
      </c>
      <c r="B115" s="882"/>
      <c r="C115" s="412"/>
      <c r="D115" s="412"/>
      <c r="E115" s="412"/>
      <c r="F115" s="412"/>
      <c r="G115" s="412"/>
      <c r="H115" s="412"/>
      <c r="I115" s="412"/>
      <c r="J115" s="412"/>
      <c r="K115" s="436">
        <f>'Revenues 9-14'!C275-'Expenditures 15-22'!K114</f>
        <v>137611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177322</v>
      </c>
      <c r="D124" s="408">
        <v>45099</v>
      </c>
      <c r="E124" s="408">
        <v>93537</v>
      </c>
      <c r="F124" s="408">
        <v>176858</v>
      </c>
      <c r="G124" s="408">
        <v>143189</v>
      </c>
      <c r="H124" s="408">
        <v>3035</v>
      </c>
      <c r="I124" s="432"/>
      <c r="J124" s="432"/>
      <c r="K124" s="411">
        <f>SUM(C124:J124)</f>
        <v>639040</v>
      </c>
      <c r="L124" s="408">
        <v>854800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177322</v>
      </c>
      <c r="D127" s="411">
        <f t="shared" ref="D127:L127" si="14">SUM(D122:D126)</f>
        <v>45099</v>
      </c>
      <c r="E127" s="411">
        <f t="shared" si="14"/>
        <v>93537</v>
      </c>
      <c r="F127" s="411">
        <f t="shared" si="14"/>
        <v>176858</v>
      </c>
      <c r="G127" s="411">
        <f t="shared" si="14"/>
        <v>143189</v>
      </c>
      <c r="H127" s="411">
        <f t="shared" si="14"/>
        <v>3035</v>
      </c>
      <c r="I127" s="411">
        <f t="shared" si="14"/>
        <v>0</v>
      </c>
      <c r="J127" s="411">
        <f t="shared" si="14"/>
        <v>0</v>
      </c>
      <c r="K127" s="411">
        <f t="shared" si="14"/>
        <v>639040</v>
      </c>
      <c r="L127" s="411">
        <f t="shared" si="14"/>
        <v>854800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177322</v>
      </c>
      <c r="D129" s="421">
        <f t="shared" ref="D129:L129" si="15">SUM(D120,D127,D128)</f>
        <v>45099</v>
      </c>
      <c r="E129" s="421">
        <f t="shared" si="15"/>
        <v>93537</v>
      </c>
      <c r="F129" s="421">
        <f t="shared" si="15"/>
        <v>176858</v>
      </c>
      <c r="G129" s="421">
        <f t="shared" si="15"/>
        <v>143189</v>
      </c>
      <c r="H129" s="421">
        <f t="shared" si="15"/>
        <v>3035</v>
      </c>
      <c r="I129" s="421">
        <f t="shared" si="15"/>
        <v>0</v>
      </c>
      <c r="J129" s="421">
        <f t="shared" si="15"/>
        <v>0</v>
      </c>
      <c r="K129" s="421">
        <f t="shared" si="15"/>
        <v>639040</v>
      </c>
      <c r="L129" s="421">
        <f t="shared" si="15"/>
        <v>854800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177322</v>
      </c>
      <c r="D150" s="411">
        <f t="shared" ref="D150:K150" si="16">SUM(D129,D130,D138,D148,D149)</f>
        <v>45099</v>
      </c>
      <c r="E150" s="411">
        <f t="shared" si="16"/>
        <v>93537</v>
      </c>
      <c r="F150" s="411">
        <f t="shared" si="16"/>
        <v>176858</v>
      </c>
      <c r="G150" s="411">
        <f t="shared" si="16"/>
        <v>143189</v>
      </c>
      <c r="H150" s="411">
        <f t="shared" si="16"/>
        <v>3035</v>
      </c>
      <c r="I150" s="411">
        <f t="shared" si="16"/>
        <v>0</v>
      </c>
      <c r="J150" s="411">
        <f t="shared" si="16"/>
        <v>0</v>
      </c>
      <c r="K150" s="411">
        <f t="shared" si="16"/>
        <v>639040</v>
      </c>
      <c r="L150" s="411">
        <f>SUM(L129,L130,L138,L148,L149)</f>
        <v>854800</v>
      </c>
    </row>
    <row r="151" spans="1:14" ht="12.75" customHeight="1" thickTop="1" x14ac:dyDescent="0.2">
      <c r="A151" s="2283" t="s">
        <v>1378</v>
      </c>
      <c r="B151" s="2284"/>
      <c r="C151" s="412"/>
      <c r="D151" s="412"/>
      <c r="E151" s="412"/>
      <c r="F151" s="412"/>
      <c r="G151" s="412"/>
      <c r="H151" s="412"/>
      <c r="I151" s="412"/>
      <c r="J151" s="409"/>
      <c r="K151" s="436">
        <f>'Revenues 9-14'!D275-'Expenditures 15-22'!K150</f>
        <v>152907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303106</v>
      </c>
      <c r="I163" s="409"/>
      <c r="J163" s="409"/>
      <c r="K163" s="410">
        <f>SUM(C163:H163)</f>
        <v>303106</v>
      </c>
      <c r="L163" s="1804">
        <v>297900</v>
      </c>
    </row>
    <row r="164" spans="1:14" ht="33.75" customHeight="1" x14ac:dyDescent="0.2">
      <c r="A164" s="1774" t="s">
        <v>290</v>
      </c>
      <c r="B164" s="532" t="s">
        <v>32</v>
      </c>
      <c r="C164" s="409"/>
      <c r="D164" s="409"/>
      <c r="E164" s="409"/>
      <c r="F164" s="409"/>
      <c r="G164" s="409"/>
      <c r="H164" s="1807">
        <v>210000</v>
      </c>
      <c r="I164" s="409"/>
      <c r="J164" s="409"/>
      <c r="K164" s="410">
        <f>SUM(C164:J164)</f>
        <v>210000</v>
      </c>
      <c r="L164" s="1807">
        <v>235000</v>
      </c>
    </row>
    <row r="165" spans="1:14" ht="13.5" customHeight="1" thickBot="1" x14ac:dyDescent="0.25">
      <c r="A165" s="1758" t="s">
        <v>865</v>
      </c>
      <c r="B165" s="533" t="s">
        <v>87</v>
      </c>
      <c r="C165" s="409"/>
      <c r="D165" s="409"/>
      <c r="E165" s="422"/>
      <c r="F165" s="409"/>
      <c r="G165" s="409"/>
      <c r="H165" s="1807">
        <v>750</v>
      </c>
      <c r="I165" s="503"/>
      <c r="J165" s="409"/>
      <c r="K165" s="410">
        <f>SUM(C165:J165)</f>
        <v>750</v>
      </c>
      <c r="L165" s="1807"/>
    </row>
    <row r="166" spans="1:14" ht="12.75" customHeight="1" thickTop="1" thickBot="1" x14ac:dyDescent="0.25">
      <c r="A166" s="877" t="s">
        <v>724</v>
      </c>
      <c r="B166" s="464" t="s">
        <v>571</v>
      </c>
      <c r="C166" s="409"/>
      <c r="D166" s="409"/>
      <c r="E166" s="424">
        <f>SUM(E162,E163,E164,E165)</f>
        <v>0</v>
      </c>
      <c r="F166" s="409"/>
      <c r="G166" s="409"/>
      <c r="H166" s="421">
        <f>SUM(H162,H163,H164,H165)</f>
        <v>513856</v>
      </c>
      <c r="I166" s="433"/>
      <c r="J166" s="409"/>
      <c r="K166" s="421">
        <f>SUM(K162,K163,K164,K165)</f>
        <v>513856</v>
      </c>
      <c r="L166" s="421">
        <f>SUM(L162,L163,L164,L165)</f>
        <v>532900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513856</v>
      </c>
      <c r="I168" s="433"/>
      <c r="J168" s="409"/>
      <c r="K168" s="421">
        <f>SUM(K154,K166,K167)</f>
        <v>513856</v>
      </c>
      <c r="L168" s="421">
        <f>SUM(L154,L166,L167)</f>
        <v>532900</v>
      </c>
    </row>
    <row r="169" spans="1:14" ht="23.25" thickTop="1" x14ac:dyDescent="0.2">
      <c r="A169" s="1766" t="s">
        <v>1155</v>
      </c>
      <c r="B169" s="463"/>
      <c r="C169" s="409"/>
      <c r="D169" s="409"/>
      <c r="E169" s="409"/>
      <c r="F169" s="409"/>
      <c r="G169" s="409"/>
      <c r="H169" s="412"/>
      <c r="I169" s="409"/>
      <c r="J169" s="409"/>
      <c r="K169" s="436">
        <f>'Revenues 9-14'!E275-'Expenditures 15-22'!K168</f>
        <v>10020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160250</v>
      </c>
      <c r="D176" s="408"/>
      <c r="E176" s="408">
        <v>135913</v>
      </c>
      <c r="F176" s="408">
        <v>36390</v>
      </c>
      <c r="G176" s="408">
        <v>101736</v>
      </c>
      <c r="H176" s="408">
        <v>110</v>
      </c>
      <c r="I176" s="432"/>
      <c r="J176" s="432"/>
      <c r="K176" s="410">
        <f>SUM(C176:J176)</f>
        <v>434399</v>
      </c>
      <c r="L176" s="408">
        <v>488437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160250</v>
      </c>
      <c r="D178" s="421">
        <f t="shared" ref="D178:J178" si="17">SUM(D174,D176,D177)</f>
        <v>0</v>
      </c>
      <c r="E178" s="421">
        <f t="shared" si="17"/>
        <v>135913</v>
      </c>
      <c r="F178" s="421">
        <f t="shared" si="17"/>
        <v>36390</v>
      </c>
      <c r="G178" s="421">
        <f t="shared" si="17"/>
        <v>101736</v>
      </c>
      <c r="H178" s="421">
        <f t="shared" si="17"/>
        <v>110</v>
      </c>
      <c r="I178" s="421">
        <f t="shared" si="17"/>
        <v>0</v>
      </c>
      <c r="J178" s="421">
        <f t="shared" si="17"/>
        <v>0</v>
      </c>
      <c r="K178" s="421">
        <f>SUM(K174,K176,K177)</f>
        <v>434399</v>
      </c>
      <c r="L178" s="421">
        <f>SUM(L174, L176:L177)</f>
        <v>488437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160250</v>
      </c>
      <c r="D204" s="411">
        <f>SUM(D178,D179)</f>
        <v>0</v>
      </c>
      <c r="E204" s="411">
        <f>SUM(E178,E179,E190)</f>
        <v>135913</v>
      </c>
      <c r="F204" s="411">
        <f>SUM(F178,F179)</f>
        <v>36390</v>
      </c>
      <c r="G204" s="411">
        <f>SUM(G178,G179)</f>
        <v>101736</v>
      </c>
      <c r="H204" s="411">
        <f>SUM(H178,H179,H190,H202,H203)</f>
        <v>110</v>
      </c>
      <c r="I204" s="411">
        <f>SUM(I178,I179)</f>
        <v>0</v>
      </c>
      <c r="J204" s="411">
        <f>SUM(J178,J179)</f>
        <v>0</v>
      </c>
      <c r="K204" s="410">
        <f>SUM(K178,K179,K190,K202,K203)</f>
        <v>434399</v>
      </c>
      <c r="L204" s="411">
        <f>SUM(L178,L179,L190,L202,L203)</f>
        <v>488437</v>
      </c>
    </row>
    <row r="205" spans="1:14" ht="23.25" thickTop="1" x14ac:dyDescent="0.2">
      <c r="A205" s="1766" t="s">
        <v>1155</v>
      </c>
      <c r="B205" s="463"/>
      <c r="C205" s="412"/>
      <c r="D205" s="412"/>
      <c r="E205" s="412"/>
      <c r="F205" s="412"/>
      <c r="G205" s="412"/>
      <c r="H205" s="412"/>
      <c r="I205" s="409"/>
      <c r="J205" s="409"/>
      <c r="K205" s="436">
        <f>'Revenues 9-14'!F275-'Expenditures 15-22'!K204</f>
        <v>4850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32056</v>
      </c>
      <c r="E209" s="409"/>
      <c r="F209" s="409"/>
      <c r="G209" s="409"/>
      <c r="H209" s="409"/>
      <c r="I209" s="409"/>
      <c r="J209" s="409"/>
      <c r="K209" s="410">
        <f>D209</f>
        <v>32056</v>
      </c>
      <c r="L209" s="408"/>
    </row>
    <row r="210" spans="1:12" x14ac:dyDescent="0.2">
      <c r="A210" s="1754" t="s">
        <v>170</v>
      </c>
      <c r="B210" s="266" t="s">
        <v>1121</v>
      </c>
      <c r="C210" s="409"/>
      <c r="D210" s="432"/>
      <c r="E210" s="409"/>
      <c r="F210" s="409"/>
      <c r="G210" s="409"/>
      <c r="H210" s="409"/>
      <c r="I210" s="409"/>
      <c r="J210" s="409"/>
      <c r="K210" s="410">
        <f t="shared" ref="K210:K222" si="19">D210</f>
        <v>0</v>
      </c>
      <c r="L210" s="408">
        <v>34400</v>
      </c>
    </row>
    <row r="211" spans="1:12" x14ac:dyDescent="0.2">
      <c r="A211" s="1754" t="s">
        <v>171</v>
      </c>
      <c r="B211" s="266">
        <v>1200</v>
      </c>
      <c r="C211" s="409"/>
      <c r="D211" s="408">
        <v>22037</v>
      </c>
      <c r="E211" s="409"/>
      <c r="F211" s="409"/>
      <c r="G211" s="409"/>
      <c r="H211" s="409"/>
      <c r="I211" s="409"/>
      <c r="J211" s="409"/>
      <c r="K211" s="410">
        <f t="shared" si="19"/>
        <v>22037</v>
      </c>
      <c r="L211" s="408">
        <v>24700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1222</v>
      </c>
      <c r="E213" s="409"/>
      <c r="F213" s="409"/>
      <c r="G213" s="409"/>
      <c r="H213" s="409"/>
      <c r="I213" s="409"/>
      <c r="J213" s="409"/>
      <c r="K213" s="410">
        <f t="shared" si="19"/>
        <v>1222</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v>4483</v>
      </c>
      <c r="E216" s="409"/>
      <c r="F216" s="409"/>
      <c r="G216" s="409"/>
      <c r="H216" s="409"/>
      <c r="I216" s="409"/>
      <c r="J216" s="409"/>
      <c r="K216" s="410">
        <f t="shared" si="19"/>
        <v>4483</v>
      </c>
      <c r="L216" s="408">
        <v>5000</v>
      </c>
    </row>
    <row r="217" spans="1:12" x14ac:dyDescent="0.2">
      <c r="A217" s="1754" t="s">
        <v>1117</v>
      </c>
      <c r="B217" s="266">
        <v>1500</v>
      </c>
      <c r="C217" s="409"/>
      <c r="D217" s="408">
        <v>8610</v>
      </c>
      <c r="E217" s="409"/>
      <c r="F217" s="409"/>
      <c r="G217" s="409"/>
      <c r="H217" s="409"/>
      <c r="I217" s="409"/>
      <c r="J217" s="409"/>
      <c r="K217" s="410">
        <f t="shared" si="19"/>
        <v>8610</v>
      </c>
      <c r="L217" s="408">
        <v>10350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v>1231</v>
      </c>
      <c r="E220" s="409"/>
      <c r="F220" s="409"/>
      <c r="G220" s="409"/>
      <c r="H220" s="409"/>
      <c r="I220" s="409"/>
      <c r="J220" s="409"/>
      <c r="K220" s="410">
        <f t="shared" si="19"/>
        <v>1231</v>
      </c>
      <c r="L220" s="408">
        <v>1650</v>
      </c>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69639</v>
      </c>
      <c r="E223" s="409"/>
      <c r="F223" s="409"/>
      <c r="G223" s="409"/>
      <c r="H223" s="409"/>
      <c r="I223" s="409"/>
      <c r="J223" s="409"/>
      <c r="K223" s="411">
        <f>SUM(K209:K222)</f>
        <v>69639</v>
      </c>
      <c r="L223" s="411">
        <f>SUM(L209:L222)</f>
        <v>76100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6468</v>
      </c>
      <c r="E226" s="409"/>
      <c r="F226" s="409"/>
      <c r="G226" s="409"/>
      <c r="H226" s="409"/>
      <c r="I226" s="409"/>
      <c r="J226" s="409"/>
      <c r="K226" s="410">
        <f t="shared" ref="K226:K231" si="20">D226</f>
        <v>6468</v>
      </c>
      <c r="L226" s="408">
        <v>8300</v>
      </c>
    </row>
    <row r="227" spans="1:12" x14ac:dyDescent="0.2">
      <c r="A227" s="1754" t="s">
        <v>1265</v>
      </c>
      <c r="B227" s="266">
        <v>2120</v>
      </c>
      <c r="C227" s="409"/>
      <c r="D227" s="408">
        <v>1723</v>
      </c>
      <c r="E227" s="409"/>
      <c r="F227" s="409"/>
      <c r="G227" s="409"/>
      <c r="H227" s="409"/>
      <c r="I227" s="409"/>
      <c r="J227" s="409"/>
      <c r="K227" s="410">
        <f t="shared" si="20"/>
        <v>1723</v>
      </c>
      <c r="L227" s="408">
        <v>2000</v>
      </c>
    </row>
    <row r="228" spans="1:12" x14ac:dyDescent="0.2">
      <c r="A228" s="1754" t="s">
        <v>220</v>
      </c>
      <c r="B228" s="266">
        <v>2130</v>
      </c>
      <c r="C228" s="409"/>
      <c r="D228" s="408">
        <v>8703</v>
      </c>
      <c r="E228" s="409"/>
      <c r="F228" s="409"/>
      <c r="G228" s="409"/>
      <c r="H228" s="409"/>
      <c r="I228" s="409"/>
      <c r="J228" s="409"/>
      <c r="K228" s="410">
        <f t="shared" si="20"/>
        <v>8703</v>
      </c>
      <c r="L228" s="408">
        <v>9600</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16894</v>
      </c>
      <c r="E232" s="409"/>
      <c r="F232" s="409"/>
      <c r="G232" s="409"/>
      <c r="H232" s="409"/>
      <c r="I232" s="409"/>
      <c r="J232" s="409"/>
      <c r="K232" s="411">
        <f>SUM(K226:K231)</f>
        <v>16894</v>
      </c>
      <c r="L232" s="411">
        <f>SUM(L226:L231)</f>
        <v>19900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333</v>
      </c>
      <c r="E239" s="409"/>
      <c r="F239" s="409"/>
      <c r="G239" s="409"/>
      <c r="H239" s="409"/>
      <c r="I239" s="409"/>
      <c r="J239" s="409"/>
      <c r="K239" s="416">
        <f>D239</f>
        <v>333</v>
      </c>
      <c r="L239" s="414">
        <v>500</v>
      </c>
    </row>
    <row r="240" spans="1:12" x14ac:dyDescent="0.2">
      <c r="A240" s="1754" t="s">
        <v>959</v>
      </c>
      <c r="B240" s="266">
        <v>2320</v>
      </c>
      <c r="C240" s="409"/>
      <c r="D240" s="408">
        <v>8369</v>
      </c>
      <c r="E240" s="409"/>
      <c r="F240" s="409"/>
      <c r="G240" s="409"/>
      <c r="H240" s="409"/>
      <c r="I240" s="409"/>
      <c r="J240" s="409"/>
      <c r="K240" s="416">
        <f t="shared" ref="K240:K250" si="21">D240</f>
        <v>8369</v>
      </c>
      <c r="L240" s="408">
        <v>10300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8702</v>
      </c>
      <c r="E251" s="409"/>
      <c r="F251" s="409"/>
      <c r="G251" s="409"/>
      <c r="H251" s="409"/>
      <c r="I251" s="409"/>
      <c r="J251" s="409"/>
      <c r="K251" s="411">
        <f>SUM(K239:K250)</f>
        <v>8702</v>
      </c>
      <c r="L251" s="411">
        <f>SUM(L239:L250)</f>
        <v>10800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4218</v>
      </c>
      <c r="E253" s="409"/>
      <c r="F253" s="409"/>
      <c r="G253" s="409"/>
      <c r="H253" s="409"/>
      <c r="I253" s="409"/>
      <c r="J253" s="409"/>
      <c r="K253" s="416">
        <f>D253</f>
        <v>4218</v>
      </c>
      <c r="L253" s="414">
        <v>4700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4218</v>
      </c>
      <c r="E255" s="409"/>
      <c r="F255" s="409"/>
      <c r="G255" s="409"/>
      <c r="H255" s="409"/>
      <c r="I255" s="409"/>
      <c r="J255" s="409"/>
      <c r="K255" s="411">
        <f>SUM(K253:K254)</f>
        <v>4218</v>
      </c>
      <c r="L255" s="411">
        <f>SUM(L253:L254)</f>
        <v>4700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15138</v>
      </c>
      <c r="E258" s="409"/>
      <c r="F258" s="409"/>
      <c r="G258" s="409"/>
      <c r="H258" s="409"/>
      <c r="I258" s="409"/>
      <c r="J258" s="409"/>
      <c r="K258" s="416">
        <f t="shared" ref="K258:K263" si="22">D258</f>
        <v>15138</v>
      </c>
      <c r="L258" s="408">
        <v>16500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33628</v>
      </c>
      <c r="E260" s="409"/>
      <c r="F260" s="409"/>
      <c r="G260" s="409"/>
      <c r="H260" s="409"/>
      <c r="I260" s="409"/>
      <c r="J260" s="409"/>
      <c r="K260" s="416">
        <f t="shared" si="22"/>
        <v>33628</v>
      </c>
      <c r="L260" s="408">
        <v>38000</v>
      </c>
    </row>
    <row r="261" spans="1:12" x14ac:dyDescent="0.2">
      <c r="A261" s="1754" t="s">
        <v>1107</v>
      </c>
      <c r="B261" s="266">
        <v>2550</v>
      </c>
      <c r="C261" s="409"/>
      <c r="D261" s="408">
        <v>21332</v>
      </c>
      <c r="E261" s="409"/>
      <c r="F261" s="409"/>
      <c r="G261" s="409"/>
      <c r="H261" s="409"/>
      <c r="I261" s="409"/>
      <c r="J261" s="409"/>
      <c r="K261" s="416">
        <f t="shared" si="22"/>
        <v>21332</v>
      </c>
      <c r="L261" s="408">
        <v>24500</v>
      </c>
    </row>
    <row r="262" spans="1:12" x14ac:dyDescent="0.2">
      <c r="A262" s="1754" t="s">
        <v>106</v>
      </c>
      <c r="B262" s="266">
        <v>2560</v>
      </c>
      <c r="C262" s="409"/>
      <c r="D262" s="408">
        <v>12287</v>
      </c>
      <c r="E262" s="409"/>
      <c r="F262" s="409"/>
      <c r="G262" s="409"/>
      <c r="H262" s="409"/>
      <c r="I262" s="409"/>
      <c r="J262" s="409"/>
      <c r="K262" s="416">
        <f t="shared" si="22"/>
        <v>12287</v>
      </c>
      <c r="L262" s="408">
        <v>14200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82385</v>
      </c>
      <c r="E264" s="409"/>
      <c r="F264" s="409"/>
      <c r="G264" s="409"/>
      <c r="H264" s="409"/>
      <c r="I264" s="409"/>
      <c r="J264" s="409"/>
      <c r="K264" s="411">
        <f>SUM(K257:K263)</f>
        <v>82385</v>
      </c>
      <c r="L264" s="411">
        <f>SUM(L257:L263)</f>
        <v>93200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180</v>
      </c>
      <c r="E270" s="409"/>
      <c r="F270" s="409"/>
      <c r="G270" s="409"/>
      <c r="H270" s="409"/>
      <c r="I270" s="409"/>
      <c r="J270" s="409"/>
      <c r="K270" s="416">
        <f>D270</f>
        <v>180</v>
      </c>
      <c r="L270" s="408"/>
    </row>
    <row r="271" spans="1:12" ht="12.75" customHeight="1" thickBot="1" x14ac:dyDescent="0.25">
      <c r="A271" s="1778" t="s">
        <v>38</v>
      </c>
      <c r="B271" s="464" t="s">
        <v>37</v>
      </c>
      <c r="C271" s="409"/>
      <c r="D271" s="411">
        <f>SUM(D266:D270)</f>
        <v>180</v>
      </c>
      <c r="E271" s="409"/>
      <c r="F271" s="409"/>
      <c r="G271" s="409"/>
      <c r="H271" s="409"/>
      <c r="I271" s="409"/>
      <c r="J271" s="409"/>
      <c r="K271" s="411">
        <f>SUM(K266:K270)</f>
        <v>180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112379</v>
      </c>
      <c r="E273" s="409"/>
      <c r="F273" s="409"/>
      <c r="G273" s="409"/>
      <c r="H273" s="409"/>
      <c r="I273" s="409"/>
      <c r="J273" s="409"/>
      <c r="K273" s="421">
        <f>SUM(K232,K237,K251,K255,K264,K271,K272)</f>
        <v>112379</v>
      </c>
      <c r="L273" s="421">
        <f>SUM(L232,L237,L251,L255,L264,L271,L272)</f>
        <v>128600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v>1392</v>
      </c>
      <c r="E276" s="409"/>
      <c r="F276" s="409"/>
      <c r="G276" s="409"/>
      <c r="H276" s="409"/>
      <c r="I276" s="409"/>
      <c r="J276" s="409"/>
      <c r="K276" s="410">
        <f>D276</f>
        <v>1392</v>
      </c>
      <c r="L276" s="408">
        <v>1100</v>
      </c>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1392</v>
      </c>
      <c r="E278" s="409"/>
      <c r="F278" s="409"/>
      <c r="G278" s="409"/>
      <c r="H278" s="409"/>
      <c r="I278" s="409"/>
      <c r="J278" s="409"/>
      <c r="K278" s="411">
        <f>SUM(K276:K277)</f>
        <v>1392</v>
      </c>
      <c r="L278" s="411">
        <f>SUM(L276:L277)</f>
        <v>1100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183410</v>
      </c>
      <c r="E288" s="409"/>
      <c r="F288" s="409"/>
      <c r="G288" s="409"/>
      <c r="H288" s="411">
        <f>H286</f>
        <v>0</v>
      </c>
      <c r="I288" s="409"/>
      <c r="J288" s="409"/>
      <c r="K288" s="411">
        <f>SUM(K223,K273,K274,K278,K286,K287)</f>
        <v>183410</v>
      </c>
      <c r="L288" s="411">
        <f>SUM(L223,L273,L274,L278,L286,L287)</f>
        <v>205800</v>
      </c>
    </row>
    <row r="289" spans="1:14" ht="23.25" thickTop="1" x14ac:dyDescent="0.2">
      <c r="A289" s="891" t="s">
        <v>1155</v>
      </c>
      <c r="B289" s="892"/>
      <c r="C289" s="409"/>
      <c r="D289" s="412"/>
      <c r="E289" s="409"/>
      <c r="F289" s="409"/>
      <c r="G289" s="409"/>
      <c r="H289" s="437"/>
      <c r="I289" s="409"/>
      <c r="J289" s="409"/>
      <c r="K289" s="436">
        <f>'Revenues 9-14'!G275-'Expenditures 15-22'!K288</f>
        <v>138595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10813</v>
      </c>
      <c r="F314" s="432"/>
      <c r="G314" s="432"/>
      <c r="H314" s="432"/>
      <c r="I314" s="432"/>
      <c r="J314" s="432"/>
      <c r="K314" s="1051">
        <f t="shared" si="24"/>
        <v>10813</v>
      </c>
      <c r="L314" s="432">
        <v>15000</v>
      </c>
      <c r="M314" s="899"/>
      <c r="N314" s="899"/>
    </row>
    <row r="315" spans="1:14" s="18" customFormat="1" x14ac:dyDescent="0.2">
      <c r="A315" s="881" t="s">
        <v>272</v>
      </c>
      <c r="B315" s="525" t="s">
        <v>321</v>
      </c>
      <c r="C315" s="432"/>
      <c r="D315" s="432"/>
      <c r="E315" s="432">
        <v>94023</v>
      </c>
      <c r="F315" s="432"/>
      <c r="G315" s="432"/>
      <c r="H315" s="432"/>
      <c r="I315" s="432"/>
      <c r="J315" s="432"/>
      <c r="K315" s="1051">
        <f t="shared" si="24"/>
        <v>94023</v>
      </c>
      <c r="L315" s="432">
        <v>92500</v>
      </c>
      <c r="M315" s="899"/>
      <c r="N315" s="899"/>
    </row>
    <row r="316" spans="1:14" s="18" customFormat="1" x14ac:dyDescent="0.2">
      <c r="A316" s="881" t="s">
        <v>797</v>
      </c>
      <c r="B316" s="525" t="s">
        <v>322</v>
      </c>
      <c r="C316" s="432">
        <v>754131</v>
      </c>
      <c r="D316" s="432"/>
      <c r="E316" s="432"/>
      <c r="F316" s="432"/>
      <c r="G316" s="432"/>
      <c r="H316" s="432"/>
      <c r="I316" s="432"/>
      <c r="J316" s="432"/>
      <c r="K316" s="1051">
        <f t="shared" si="24"/>
        <v>754131</v>
      </c>
      <c r="L316" s="432">
        <v>755031</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136909</v>
      </c>
      <c r="F320" s="432"/>
      <c r="G320" s="432"/>
      <c r="H320" s="432"/>
      <c r="I320" s="432"/>
      <c r="J320" s="432"/>
      <c r="K320" s="1051">
        <f t="shared" si="24"/>
        <v>136909</v>
      </c>
      <c r="L320" s="432">
        <v>144500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754131</v>
      </c>
      <c r="D323" s="1052">
        <f t="shared" ref="D323:J323" si="25">SUM(D312:D322)</f>
        <v>0</v>
      </c>
      <c r="E323" s="1052">
        <f t="shared" si="25"/>
        <v>241745</v>
      </c>
      <c r="F323" s="1052">
        <f t="shared" si="25"/>
        <v>0</v>
      </c>
      <c r="G323" s="1052">
        <f t="shared" si="25"/>
        <v>0</v>
      </c>
      <c r="H323" s="1052">
        <f t="shared" si="25"/>
        <v>0</v>
      </c>
      <c r="I323" s="1052">
        <f t="shared" si="25"/>
        <v>0</v>
      </c>
      <c r="J323" s="1052">
        <f t="shared" si="25"/>
        <v>0</v>
      </c>
      <c r="K323" s="1052">
        <f>SUM(K312:K322)</f>
        <v>995876</v>
      </c>
      <c r="L323" s="1052">
        <f>SUM(L312:L322)</f>
        <v>1007031</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754131</v>
      </c>
      <c r="D331" s="1052">
        <f t="shared" ref="D331:J331" si="26">SUM(D323)</f>
        <v>0</v>
      </c>
      <c r="E331" s="1052">
        <f t="shared" si="26"/>
        <v>241745</v>
      </c>
      <c r="F331" s="1052">
        <f t="shared" si="26"/>
        <v>0</v>
      </c>
      <c r="G331" s="1052">
        <f t="shared" si="26"/>
        <v>0</v>
      </c>
      <c r="H331" s="1052">
        <f>SUM(H323,H329)</f>
        <v>0</v>
      </c>
      <c r="I331" s="1052">
        <f t="shared" si="26"/>
        <v>0</v>
      </c>
      <c r="J331" s="1052">
        <f t="shared" si="26"/>
        <v>0</v>
      </c>
      <c r="K331" s="1052">
        <f>SUM(K323,K329)</f>
        <v>995876</v>
      </c>
      <c r="L331" s="421">
        <f>SUM(L323,L329,L330)</f>
        <v>1007031</v>
      </c>
    </row>
    <row r="332" spans="1:14" ht="12.75" customHeight="1" thickTop="1" x14ac:dyDescent="0.2">
      <c r="A332" s="2283" t="s">
        <v>1155</v>
      </c>
      <c r="B332" s="2284"/>
      <c r="C332" s="409"/>
      <c r="D332" s="409"/>
      <c r="E332" s="409"/>
      <c r="F332" s="409"/>
      <c r="G332" s="409"/>
      <c r="H332" s="409"/>
      <c r="I332" s="409"/>
      <c r="J332" s="409"/>
      <c r="K332" s="1055">
        <f>'Revenues 9-14'!J275-'Expenditures 15-22'!K331</f>
        <v>25209</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v>41020</v>
      </c>
      <c r="F338" s="408"/>
      <c r="G338" s="408"/>
      <c r="H338" s="408"/>
      <c r="I338" s="432"/>
      <c r="J338" s="432"/>
      <c r="K338" s="410">
        <f>SUM(C338:J338)</f>
        <v>41020</v>
      </c>
      <c r="L338" s="408">
        <v>122000</v>
      </c>
    </row>
    <row r="339" spans="1:14" ht="12.75" customHeight="1" thickBot="1" x14ac:dyDescent="0.25">
      <c r="A339" s="877" t="s">
        <v>815</v>
      </c>
      <c r="B339" s="464" t="s">
        <v>36</v>
      </c>
      <c r="C339" s="411">
        <f>SUM(C337:C338)</f>
        <v>0</v>
      </c>
      <c r="D339" s="411">
        <f t="shared" ref="D339:L339" si="27">SUM(D337:D338)</f>
        <v>0</v>
      </c>
      <c r="E339" s="411">
        <f t="shared" si="27"/>
        <v>41020</v>
      </c>
      <c r="F339" s="411">
        <f t="shared" si="27"/>
        <v>0</v>
      </c>
      <c r="G339" s="411">
        <f t="shared" si="27"/>
        <v>0</v>
      </c>
      <c r="H339" s="411">
        <f t="shared" si="27"/>
        <v>0</v>
      </c>
      <c r="I339" s="411">
        <f t="shared" si="27"/>
        <v>0</v>
      </c>
      <c r="J339" s="411">
        <f t="shared" si="27"/>
        <v>0</v>
      </c>
      <c r="K339" s="411">
        <f t="shared" si="27"/>
        <v>41020</v>
      </c>
      <c r="L339" s="411">
        <f t="shared" si="27"/>
        <v>122000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41020</v>
      </c>
      <c r="F341" s="411">
        <f t="shared" si="28"/>
        <v>0</v>
      </c>
      <c r="G341" s="411">
        <f t="shared" si="28"/>
        <v>0</v>
      </c>
      <c r="H341" s="411">
        <f t="shared" si="28"/>
        <v>0</v>
      </c>
      <c r="I341" s="411">
        <f t="shared" si="28"/>
        <v>0</v>
      </c>
      <c r="J341" s="411">
        <f t="shared" si="28"/>
        <v>0</v>
      </c>
      <c r="K341" s="411">
        <f t="shared" si="28"/>
        <v>41020</v>
      </c>
      <c r="L341" s="411">
        <f t="shared" si="28"/>
        <v>122000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41020</v>
      </c>
      <c r="F354" s="411">
        <f t="shared" si="29"/>
        <v>0</v>
      </c>
      <c r="G354" s="411">
        <f t="shared" si="29"/>
        <v>0</v>
      </c>
      <c r="H354" s="411">
        <f t="shared" si="29"/>
        <v>0</v>
      </c>
      <c r="I354" s="411">
        <f t="shared" si="29"/>
        <v>0</v>
      </c>
      <c r="J354" s="411">
        <f t="shared" si="29"/>
        <v>0</v>
      </c>
      <c r="K354" s="411">
        <f t="shared" si="29"/>
        <v>41020</v>
      </c>
      <c r="L354" s="411">
        <f>SUM(L341,L344,L352,L353)</f>
        <v>122000</v>
      </c>
    </row>
    <row r="355" spans="1:14" ht="23.25" thickTop="1" x14ac:dyDescent="0.2">
      <c r="A355" s="1793" t="s">
        <v>1155</v>
      </c>
      <c r="B355" s="465"/>
      <c r="C355" s="428"/>
      <c r="D355" s="428"/>
      <c r="E355" s="415"/>
      <c r="F355" s="415"/>
      <c r="G355" s="415"/>
      <c r="H355" s="415"/>
      <c r="I355" s="415"/>
      <c r="J355" s="413"/>
      <c r="K355" s="410">
        <f>'Revenues 9-14'!K275-'Expenditures 15-22'!K354</f>
        <v>83659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1871</v>
      </c>
      <c r="B2" s="827" t="s">
        <v>1984</v>
      </c>
      <c r="C2" s="1074" t="s">
        <v>1985</v>
      </c>
      <c r="D2" s="1074" t="s">
        <v>1986</v>
      </c>
      <c r="E2" s="1074" t="s">
        <v>1987</v>
      </c>
      <c r="F2" s="1074" t="s">
        <v>1988</v>
      </c>
    </row>
    <row r="3" spans="1:6" ht="12" customHeight="1" x14ac:dyDescent="0.2">
      <c r="A3" s="2316"/>
      <c r="B3" s="543"/>
      <c r="C3" s="825"/>
      <c r="D3" s="826" t="s">
        <v>292</v>
      </c>
      <c r="E3" s="825"/>
      <c r="F3" s="826" t="s">
        <v>293</v>
      </c>
    </row>
    <row r="4" spans="1:6" ht="13.7" customHeight="1" x14ac:dyDescent="0.2">
      <c r="A4" s="541" t="s">
        <v>1350</v>
      </c>
      <c r="B4" s="556">
        <f>'Revenues 9-14'!C5</f>
        <v>2536384</v>
      </c>
      <c r="C4" s="508"/>
      <c r="D4" s="557">
        <f>B4-C4</f>
        <v>2536384</v>
      </c>
      <c r="E4" s="508">
        <v>2692185</v>
      </c>
      <c r="F4" s="557">
        <f>E4-C4</f>
        <v>2692185</v>
      </c>
    </row>
    <row r="5" spans="1:6" ht="13.7" customHeight="1" x14ac:dyDescent="0.2">
      <c r="A5" s="541" t="s">
        <v>1016</v>
      </c>
      <c r="B5" s="556">
        <f>'Revenues 9-14'!D5</f>
        <v>621662</v>
      </c>
      <c r="C5" s="508"/>
      <c r="D5" s="557">
        <f t="shared" ref="D5:D18" si="0">B5-C5</f>
        <v>621662</v>
      </c>
      <c r="E5" s="508">
        <v>659849</v>
      </c>
      <c r="F5" s="557">
        <f>E5-C5</f>
        <v>659849</v>
      </c>
    </row>
    <row r="6" spans="1:6" ht="13.7" customHeight="1" x14ac:dyDescent="0.2">
      <c r="A6" s="541" t="s">
        <v>472</v>
      </c>
      <c r="B6" s="556">
        <f>'Revenues 9-14'!E5</f>
        <v>523679</v>
      </c>
      <c r="C6" s="508"/>
      <c r="D6" s="557">
        <f t="shared" si="0"/>
        <v>523679</v>
      </c>
      <c r="E6" s="508">
        <v>551370</v>
      </c>
      <c r="F6" s="557">
        <f t="shared" ref="F6:F18" si="1">E6-C6</f>
        <v>551370</v>
      </c>
    </row>
    <row r="7" spans="1:6" ht="13.7" customHeight="1" x14ac:dyDescent="0.2">
      <c r="A7" s="541" t="s">
        <v>161</v>
      </c>
      <c r="B7" s="556">
        <f>'Revenues 9-14'!F5</f>
        <v>298399</v>
      </c>
      <c r="C7" s="508"/>
      <c r="D7" s="557">
        <f t="shared" si="0"/>
        <v>298399</v>
      </c>
      <c r="E7" s="508">
        <v>316728</v>
      </c>
      <c r="F7" s="557">
        <f t="shared" si="1"/>
        <v>316728</v>
      </c>
    </row>
    <row r="8" spans="1:6" ht="13.7" customHeight="1" x14ac:dyDescent="0.2">
      <c r="A8" s="541" t="s">
        <v>1380</v>
      </c>
      <c r="B8" s="556">
        <f>'Revenues 9-14'!G5</f>
        <v>163620</v>
      </c>
      <c r="C8" s="508"/>
      <c r="D8" s="557">
        <f t="shared" si="0"/>
        <v>163620</v>
      </c>
      <c r="E8" s="508">
        <v>186605</v>
      </c>
      <c r="F8" s="557">
        <f t="shared" si="1"/>
        <v>186605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124335</v>
      </c>
      <c r="C10" s="508"/>
      <c r="D10" s="557">
        <f t="shared" si="0"/>
        <v>124335</v>
      </c>
      <c r="E10" s="508">
        <v>131970</v>
      </c>
      <c r="F10" s="557">
        <f t="shared" si="1"/>
        <v>131970</v>
      </c>
    </row>
    <row r="11" spans="1:6" x14ac:dyDescent="0.2">
      <c r="A11" s="541" t="s">
        <v>470</v>
      </c>
      <c r="B11" s="556">
        <f>'Revenues 9-14'!J5</f>
        <v>1020756</v>
      </c>
      <c r="C11" s="508"/>
      <c r="D11" s="557">
        <f t="shared" si="0"/>
        <v>1020756</v>
      </c>
      <c r="E11" s="508">
        <v>1357441</v>
      </c>
      <c r="F11" s="557">
        <f t="shared" si="1"/>
        <v>1357441</v>
      </c>
    </row>
    <row r="12" spans="1:6" ht="13.7" customHeight="1" x14ac:dyDescent="0.2">
      <c r="A12" s="541" t="s">
        <v>163</v>
      </c>
      <c r="B12" s="556">
        <f>'Revenues 9-14'!K5</f>
        <v>124335</v>
      </c>
      <c r="C12" s="508"/>
      <c r="D12" s="557">
        <f t="shared" si="0"/>
        <v>124335</v>
      </c>
      <c r="E12" s="508">
        <v>131970</v>
      </c>
      <c r="F12" s="557">
        <f t="shared" si="1"/>
        <v>131970</v>
      </c>
    </row>
    <row r="13" spans="1:6" ht="13.7" customHeight="1" x14ac:dyDescent="0.2">
      <c r="A13" s="541" t="s">
        <v>1090</v>
      </c>
      <c r="B13" s="556">
        <f>SUM('Revenues 9-14'!C6:D6)</f>
        <v>124335</v>
      </c>
      <c r="C13" s="508"/>
      <c r="D13" s="557">
        <f t="shared" si="0"/>
        <v>124335</v>
      </c>
      <c r="E13" s="508">
        <v>131970</v>
      </c>
      <c r="F13" s="557">
        <f t="shared" si="1"/>
        <v>131970</v>
      </c>
    </row>
    <row r="14" spans="1:6" ht="13.7" customHeight="1" x14ac:dyDescent="0.2">
      <c r="A14" s="541" t="s">
        <v>471</v>
      </c>
      <c r="B14" s="556">
        <f>SUM('Revenues 9-14'!C7:D7,'Revenues 9-14'!F7:H7)</f>
        <v>49735</v>
      </c>
      <c r="C14" s="508"/>
      <c r="D14" s="557">
        <f t="shared" si="0"/>
        <v>49735</v>
      </c>
      <c r="E14" s="508">
        <v>52788</v>
      </c>
      <c r="F14" s="557">
        <f t="shared" si="1"/>
        <v>52788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143231</v>
      </c>
      <c r="C16" s="508"/>
      <c r="D16" s="557">
        <f t="shared" si="0"/>
        <v>143231</v>
      </c>
      <c r="E16" s="508">
        <v>163379</v>
      </c>
      <c r="F16" s="557">
        <f t="shared" si="1"/>
        <v>163379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5730471</v>
      </c>
      <c r="C19" s="558">
        <f>SUM(C4:C18)</f>
        <v>0</v>
      </c>
      <c r="D19" s="558">
        <f>SUM(D4:D18)</f>
        <v>5730471</v>
      </c>
      <c r="E19" s="558">
        <f>SUM(E4:E18)</f>
        <v>6376255</v>
      </c>
      <c r="F19" s="558">
        <f>SUM(F4:F18)</f>
        <v>6376255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4" sqref="A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9"/>
    </row>
    <row r="2" spans="1:7" ht="33.75" customHeight="1" x14ac:dyDescent="0.2">
      <c r="A2" s="2330" t="s">
        <v>1873</v>
      </c>
      <c r="B2" s="2331"/>
      <c r="C2" s="1570" t="s">
        <v>1989</v>
      </c>
      <c r="D2" s="1570" t="s">
        <v>1990</v>
      </c>
      <c r="E2" s="1570" t="s">
        <v>1991</v>
      </c>
      <c r="F2" s="1570" t="s">
        <v>1992</v>
      </c>
    </row>
    <row r="3" spans="1:7" ht="23.25" customHeight="1" x14ac:dyDescent="0.2">
      <c r="A3" s="2336" t="s">
        <v>1304</v>
      </c>
      <c r="B3" s="2337"/>
      <c r="C3" s="2323"/>
      <c r="D3" s="2324"/>
      <c r="E3" s="2324"/>
      <c r="F3" s="2325"/>
    </row>
    <row r="4" spans="1:7" ht="12.75" customHeight="1" thickBot="1" x14ac:dyDescent="0.25">
      <c r="A4" s="2319" t="s">
        <v>715</v>
      </c>
      <c r="B4" s="2332"/>
      <c r="C4" s="917"/>
      <c r="D4" s="917"/>
      <c r="E4" s="917"/>
      <c r="F4" s="1545">
        <f>SUM(C4+D4)-E4</f>
        <v>0</v>
      </c>
    </row>
    <row r="5" spans="1:7" ht="13.5" thickTop="1" x14ac:dyDescent="0.2">
      <c r="A5" s="2333" t="s">
        <v>1300</v>
      </c>
      <c r="B5" s="2318"/>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4" t="s">
        <v>716</v>
      </c>
      <c r="B15" s="2335"/>
      <c r="C15" s="1545">
        <f>SUM(C6:C14)</f>
        <v>0</v>
      </c>
      <c r="D15" s="1545">
        <f>SUM(D6:D14)</f>
        <v>0</v>
      </c>
      <c r="E15" s="1545">
        <f>SUM(E6:E14)</f>
        <v>0</v>
      </c>
      <c r="F15" s="1545">
        <f>SUM(F6:F14)</f>
        <v>0</v>
      </c>
      <c r="G15" s="677"/>
    </row>
    <row r="16" spans="1:7" s="55" customFormat="1" ht="13.5" thickTop="1" x14ac:dyDescent="0.2">
      <c r="A16" s="2329" t="s">
        <v>1301</v>
      </c>
      <c r="B16" s="2318"/>
      <c r="C16" s="2326"/>
      <c r="D16" s="2327"/>
      <c r="E16" s="2327"/>
      <c r="F16" s="2328"/>
    </row>
    <row r="17" spans="1:11" ht="12.75" customHeight="1" thickBot="1" x14ac:dyDescent="0.25">
      <c r="A17" s="2344" t="s">
        <v>67</v>
      </c>
      <c r="B17" s="2345"/>
      <c r="C17" s="1546"/>
      <c r="D17" s="508"/>
      <c r="E17" s="1546"/>
      <c r="F17" s="1545">
        <f>SUM(C17+D17)-E17</f>
        <v>0</v>
      </c>
    </row>
    <row r="18" spans="1:11" ht="12.75" customHeight="1" thickTop="1" thickBot="1" x14ac:dyDescent="0.25">
      <c r="A18" s="2344" t="s">
        <v>7</v>
      </c>
      <c r="B18" s="2345"/>
      <c r="C18" s="1546"/>
      <c r="D18" s="508"/>
      <c r="E18" s="1546"/>
      <c r="F18" s="1545">
        <f>SUM(C18+D18)-E18</f>
        <v>0</v>
      </c>
    </row>
    <row r="19" spans="1:11" ht="12.75" customHeight="1" thickTop="1" thickBot="1" x14ac:dyDescent="0.25">
      <c r="A19" s="2344" t="s">
        <v>447</v>
      </c>
      <c r="B19" s="2345"/>
      <c r="C19" s="1546"/>
      <c r="D19" s="508"/>
      <c r="E19" s="1546"/>
      <c r="F19" s="1545">
        <f>SUM(C19+D19)-E19</f>
        <v>0</v>
      </c>
    </row>
    <row r="20" spans="1:11" ht="12.75" customHeight="1" thickTop="1" thickBot="1" x14ac:dyDescent="0.25">
      <c r="A20" s="2346" t="s">
        <v>516</v>
      </c>
      <c r="B20" s="2347"/>
      <c r="C20" s="1546"/>
      <c r="D20" s="508"/>
      <c r="E20" s="1546"/>
      <c r="F20" s="1545">
        <f>SUM(C20+D20)-E20</f>
        <v>0</v>
      </c>
    </row>
    <row r="21" spans="1:11" ht="14.25" thickTop="1" thickBot="1" x14ac:dyDescent="0.25">
      <c r="A21" s="2319" t="s">
        <v>717</v>
      </c>
      <c r="B21" s="2335"/>
      <c r="C21" s="1545">
        <f>SUM(C17:C20)</f>
        <v>0</v>
      </c>
      <c r="D21" s="1545">
        <f>SUM(D17:D20)</f>
        <v>0</v>
      </c>
      <c r="E21" s="1545">
        <f>SUM(E17:E20)</f>
        <v>0</v>
      </c>
      <c r="F21" s="1545">
        <f>SUM(F17:F20)</f>
        <v>0</v>
      </c>
      <c r="G21" s="677"/>
    </row>
    <row r="22" spans="1:11" ht="13.5" thickTop="1" x14ac:dyDescent="0.2">
      <c r="A22" s="2348" t="s">
        <v>1302</v>
      </c>
      <c r="B22" s="2318"/>
      <c r="C22" s="2326"/>
      <c r="D22" s="2327"/>
      <c r="E22" s="2327"/>
      <c r="F22" s="2328"/>
    </row>
    <row r="23" spans="1:11" ht="23.25" customHeight="1" thickBot="1" x14ac:dyDescent="0.25">
      <c r="A23" s="2319" t="s">
        <v>718</v>
      </c>
      <c r="B23" s="2335"/>
      <c r="C23" s="917"/>
      <c r="D23" s="917"/>
      <c r="E23" s="917"/>
      <c r="F23" s="1545">
        <f>SUM(C23+D23)-E23</f>
        <v>0</v>
      </c>
      <c r="G23" s="677"/>
    </row>
    <row r="24" spans="1:11" ht="13.5" thickTop="1" x14ac:dyDescent="0.2">
      <c r="A24" s="2348" t="s">
        <v>1303</v>
      </c>
      <c r="B24" s="2318"/>
      <c r="C24" s="2326"/>
      <c r="D24" s="2327"/>
      <c r="E24" s="2327"/>
      <c r="F24" s="2328"/>
    </row>
    <row r="25" spans="1:11" ht="13.5" thickBot="1" x14ac:dyDescent="0.25">
      <c r="A25" s="2319" t="s">
        <v>719</v>
      </c>
      <c r="B25" s="2351"/>
      <c r="C25" s="917"/>
      <c r="D25" s="917"/>
      <c r="E25" s="917"/>
      <c r="F25" s="1545">
        <f>SUM(C25+D25)-E25</f>
        <v>0</v>
      </c>
      <c r="G25" s="677"/>
    </row>
    <row r="26" spans="1:11" ht="13.5" thickTop="1" x14ac:dyDescent="0.2">
      <c r="A26" s="2317" t="s">
        <v>743</v>
      </c>
      <c r="B26" s="2318"/>
      <c r="C26" s="1547"/>
      <c r="D26" s="1547"/>
      <c r="E26" s="1547"/>
      <c r="F26" s="1548"/>
    </row>
    <row r="27" spans="1:11" ht="13.5" thickBot="1" x14ac:dyDescent="0.25">
      <c r="A27" s="2319" t="s">
        <v>1237</v>
      </c>
      <c r="B27" s="2320"/>
      <c r="C27" s="508"/>
      <c r="D27" s="508"/>
      <c r="E27" s="508"/>
      <c r="F27" s="1545">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x14ac:dyDescent="0.2">
      <c r="A31" s="1094" t="s">
        <v>2111</v>
      </c>
      <c r="B31" s="650">
        <v>38419</v>
      </c>
      <c r="C31" s="1092">
        <v>1325000</v>
      </c>
      <c r="D31" s="1551">
        <v>3</v>
      </c>
      <c r="E31" s="1092">
        <v>155000</v>
      </c>
      <c r="F31" s="1092"/>
      <c r="G31" s="1092"/>
      <c r="H31" s="1092">
        <v>155000</v>
      </c>
      <c r="I31" s="1093">
        <f>((E31+F31)-H31)+G31</f>
        <v>0</v>
      </c>
      <c r="J31" s="1092"/>
      <c r="K31" s="117"/>
    </row>
    <row r="32" spans="1:11" ht="12" customHeight="1" x14ac:dyDescent="0.2">
      <c r="A32" s="1094" t="s">
        <v>2112</v>
      </c>
      <c r="B32" s="650">
        <v>39176</v>
      </c>
      <c r="C32" s="1092">
        <v>1800000</v>
      </c>
      <c r="D32" s="1551">
        <v>4</v>
      </c>
      <c r="E32" s="1092">
        <v>1175000</v>
      </c>
      <c r="F32" s="1092"/>
      <c r="G32" s="1092"/>
      <c r="H32" s="1092">
        <v>55000</v>
      </c>
      <c r="I32" s="1093">
        <f>((E32+F32)-H32)+G32</f>
        <v>1120000</v>
      </c>
      <c r="J32" s="1092">
        <v>1083144</v>
      </c>
      <c r="K32" s="117"/>
    </row>
    <row r="33" spans="1:11" ht="12" customHeight="1" x14ac:dyDescent="0.2">
      <c r="A33" s="1094" t="s">
        <v>2113</v>
      </c>
      <c r="B33" s="650">
        <v>40589</v>
      </c>
      <c r="C33" s="1092">
        <v>5305000</v>
      </c>
      <c r="D33" s="1551">
        <v>6</v>
      </c>
      <c r="E33" s="1092">
        <v>5305000</v>
      </c>
      <c r="F33" s="1092"/>
      <c r="G33" s="1092"/>
      <c r="H33" s="1092"/>
      <c r="I33" s="1093">
        <f t="shared" ref="I33:I48" si="1">((E33+F33)-H33)+G33</f>
        <v>5305000</v>
      </c>
      <c r="J33" s="1092">
        <v>5125056</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8430000</v>
      </c>
      <c r="D49" s="1550"/>
      <c r="E49" s="1093">
        <f t="shared" ref="E49:J49" si="2">SUM(E31:E48)</f>
        <v>6635000</v>
      </c>
      <c r="F49" s="1093">
        <f t="shared" si="2"/>
        <v>0</v>
      </c>
      <c r="G49" s="1093">
        <f t="shared" si="2"/>
        <v>0</v>
      </c>
      <c r="H49" s="1093">
        <f t="shared" si="2"/>
        <v>210000</v>
      </c>
      <c r="I49" s="1093">
        <f t="shared" si="2"/>
        <v>6425000</v>
      </c>
      <c r="J49" s="1093">
        <f t="shared" si="2"/>
        <v>6208200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24" sqref="K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8"/>
      <c r="I1" s="751"/>
      <c r="J1" s="750"/>
    </row>
    <row r="2" spans="1:11" ht="36.75" x14ac:dyDescent="0.2">
      <c r="A2" s="2355" t="s">
        <v>1874</v>
      </c>
      <c r="B2" s="2356"/>
      <c r="C2" s="2356"/>
      <c r="D2" s="2356"/>
      <c r="E2" s="2357"/>
      <c r="F2" s="1826" t="s">
        <v>1055</v>
      </c>
      <c r="G2" s="1827" t="s">
        <v>100</v>
      </c>
      <c r="H2" s="1827" t="s">
        <v>471</v>
      </c>
      <c r="I2" s="1827" t="s">
        <v>1354</v>
      </c>
      <c r="J2" s="1827" t="s">
        <v>1000</v>
      </c>
      <c r="K2" s="1827" t="s">
        <v>144</v>
      </c>
    </row>
    <row r="3" spans="1:11" x14ac:dyDescent="0.2">
      <c r="A3" s="2358" t="s">
        <v>1997</v>
      </c>
      <c r="B3" s="2359"/>
      <c r="C3" s="2359"/>
      <c r="D3" s="2359"/>
      <c r="E3" s="2360"/>
      <c r="F3" s="255"/>
      <c r="G3" s="559"/>
      <c r="H3" s="559">
        <v>810</v>
      </c>
      <c r="I3" s="559"/>
      <c r="J3" s="1205"/>
      <c r="K3" s="1205"/>
    </row>
    <row r="4" spans="1:11" x14ac:dyDescent="0.2">
      <c r="A4" s="2361" t="s">
        <v>427</v>
      </c>
      <c r="B4" s="2362"/>
      <c r="C4" s="2362"/>
      <c r="D4" s="2362"/>
      <c r="E4" s="2339"/>
      <c r="F4" s="546"/>
      <c r="G4" s="567"/>
      <c r="H4" s="566"/>
      <c r="I4" s="567"/>
      <c r="J4" s="1183"/>
      <c r="K4" s="1183"/>
    </row>
    <row r="5" spans="1:11" ht="13.5" customHeight="1" x14ac:dyDescent="0.2">
      <c r="A5" s="2372" t="s">
        <v>1236</v>
      </c>
      <c r="B5" s="2373"/>
      <c r="C5" s="2373"/>
      <c r="D5" s="2373"/>
      <c r="E5" s="2374"/>
      <c r="F5" s="1139" t="s">
        <v>992</v>
      </c>
      <c r="G5" s="565"/>
      <c r="H5" s="559">
        <v>49735</v>
      </c>
      <c r="I5" s="1202"/>
      <c r="J5" s="1173"/>
      <c r="K5" s="1173"/>
    </row>
    <row r="6" spans="1:11" x14ac:dyDescent="0.2">
      <c r="A6" s="1828" t="s">
        <v>816</v>
      </c>
      <c r="B6" s="1829"/>
      <c r="C6" s="1829"/>
      <c r="D6" s="1829"/>
      <c r="E6" s="1830"/>
      <c r="F6" s="256" t="s">
        <v>993</v>
      </c>
      <c r="G6" s="559"/>
      <c r="H6" s="559">
        <v>6</v>
      </c>
      <c r="I6" s="559"/>
      <c r="J6" s="1205"/>
      <c r="K6" s="1205"/>
    </row>
    <row r="7" spans="1:11" x14ac:dyDescent="0.2">
      <c r="A7" s="643" t="s">
        <v>280</v>
      </c>
      <c r="B7" s="1831"/>
      <c r="C7" s="1831"/>
      <c r="D7" s="1831"/>
      <c r="E7" s="1832"/>
      <c r="F7" s="1139" t="s">
        <v>994</v>
      </c>
      <c r="G7" s="567"/>
      <c r="H7" s="567"/>
      <c r="I7" s="567"/>
      <c r="J7" s="1203"/>
      <c r="K7" s="1205">
        <v>30354</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v>18377</v>
      </c>
    </row>
    <row r="10" spans="1:11" ht="12" customHeight="1" x14ac:dyDescent="0.2">
      <c r="A10" s="2375" t="s">
        <v>1840</v>
      </c>
      <c r="B10" s="2352"/>
      <c r="C10" s="2352"/>
      <c r="D10" s="2352"/>
      <c r="E10" s="2376"/>
      <c r="F10" s="1271" t="s">
        <v>1008</v>
      </c>
      <c r="G10" s="564"/>
      <c r="H10" s="1272"/>
      <c r="I10" s="559"/>
      <c r="J10" s="1205"/>
      <c r="K10" s="1205"/>
    </row>
    <row r="11" spans="1:11" x14ac:dyDescent="0.2">
      <c r="A11" s="2372" t="s">
        <v>166</v>
      </c>
      <c r="B11" s="2373"/>
      <c r="C11" s="2373"/>
      <c r="D11" s="2373"/>
      <c r="E11" s="237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49741</v>
      </c>
      <c r="I12" s="560">
        <f>SUM(I5:I11)</f>
        <v>0</v>
      </c>
      <c r="J12" s="560">
        <f>SUM(J5:J11)</f>
        <v>0</v>
      </c>
      <c r="K12" s="560">
        <f>SUM(K5:K11)</f>
        <v>48731</v>
      </c>
    </row>
    <row r="13" spans="1:11" ht="12.75" customHeight="1" thickTop="1" x14ac:dyDescent="0.2">
      <c r="A13" s="2363" t="s">
        <v>428</v>
      </c>
      <c r="B13" s="2364"/>
      <c r="C13" s="2364"/>
      <c r="D13" s="2364"/>
      <c r="E13" s="2365"/>
      <c r="F13" s="1140"/>
      <c r="G13" s="561"/>
      <c r="H13" s="562"/>
      <c r="I13" s="563"/>
      <c r="J13" s="563"/>
      <c r="K13" s="563"/>
    </row>
    <row r="14" spans="1:11" x14ac:dyDescent="0.2">
      <c r="A14" s="2380" t="s">
        <v>524</v>
      </c>
      <c r="B14" s="2380"/>
      <c r="C14" s="2380"/>
      <c r="D14" s="2380"/>
      <c r="E14" s="2381"/>
      <c r="F14" s="257" t="s">
        <v>998</v>
      </c>
      <c r="G14" s="564"/>
      <c r="H14" s="559">
        <v>50551</v>
      </c>
      <c r="I14" s="565"/>
      <c r="J14" s="1173"/>
      <c r="K14" s="1205">
        <v>97620</v>
      </c>
    </row>
    <row r="15" spans="1:11" x14ac:dyDescent="0.2">
      <c r="A15" s="2373" t="s">
        <v>5</v>
      </c>
      <c r="B15" s="2373"/>
      <c r="C15" s="2373"/>
      <c r="D15" s="2373"/>
      <c r="E15" s="2374"/>
      <c r="F15" s="257" t="s">
        <v>999</v>
      </c>
      <c r="G15" s="565"/>
      <c r="H15" s="559"/>
      <c r="I15" s="559"/>
      <c r="J15" s="1205"/>
      <c r="K15" s="1205"/>
    </row>
    <row r="16" spans="1:11" ht="12.75" customHeight="1" x14ac:dyDescent="0.2">
      <c r="A16" s="2373" t="s">
        <v>336</v>
      </c>
      <c r="B16" s="2373"/>
      <c r="C16" s="2373"/>
      <c r="D16" s="2373"/>
      <c r="E16" s="2374"/>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6" t="s">
        <v>426</v>
      </c>
      <c r="B18" s="2367"/>
      <c r="C18" s="2367"/>
      <c r="D18" s="2367"/>
      <c r="E18" s="2368"/>
      <c r="F18" s="257" t="s">
        <v>1085</v>
      </c>
      <c r="G18" s="564"/>
      <c r="H18" s="564"/>
      <c r="I18" s="564"/>
      <c r="J18" s="1205"/>
      <c r="K18" s="1191"/>
    </row>
    <row r="19" spans="1:11" ht="25.5" customHeight="1" x14ac:dyDescent="0.2">
      <c r="A19" s="2383" t="s">
        <v>1999</v>
      </c>
      <c r="B19" s="2383"/>
      <c r="C19" s="2383"/>
      <c r="D19" s="2383"/>
      <c r="E19" s="2384"/>
      <c r="F19" s="257" t="s">
        <v>1086</v>
      </c>
      <c r="G19" s="564"/>
      <c r="H19" s="564"/>
      <c r="I19" s="564"/>
      <c r="J19" s="1205"/>
      <c r="K19" s="1191"/>
    </row>
    <row r="20" spans="1:11" ht="12.75" customHeight="1" x14ac:dyDescent="0.2">
      <c r="A20" s="2385" t="s">
        <v>1839</v>
      </c>
      <c r="B20" s="2386"/>
      <c r="C20" s="2386"/>
      <c r="D20" s="2386"/>
      <c r="E20" s="2387"/>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2" t="s">
        <v>1841</v>
      </c>
      <c r="B22" s="2352"/>
      <c r="C22" s="2352"/>
      <c r="D22" s="2352"/>
      <c r="E22" s="2382"/>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50551</v>
      </c>
      <c r="I23" s="560">
        <f>SUM(I14:I16,I21,I22)</f>
        <v>0</v>
      </c>
      <c r="J23" s="560">
        <f>SUM(J14:J16,J21,J22)</f>
        <v>0</v>
      </c>
      <c r="K23" s="560">
        <f>SUM(K14:K16,K21,K22)</f>
        <v>97620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-48889</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-48889</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7"/>
      <c r="I31" s="2378"/>
      <c r="J31" s="2378"/>
      <c r="K31" s="2378"/>
    </row>
    <row r="32" spans="1:11" x14ac:dyDescent="0.2">
      <c r="A32" s="58"/>
      <c r="B32" s="9"/>
      <c r="C32" s="9"/>
      <c r="D32" s="9"/>
      <c r="E32" s="548"/>
      <c r="F32" s="1146" t="s">
        <v>620</v>
      </c>
      <c r="G32" s="568"/>
      <c r="H32" s="2379"/>
      <c r="I32" s="2378"/>
      <c r="J32" s="2378"/>
      <c r="K32" s="2378"/>
    </row>
    <row r="33" spans="1:11" x14ac:dyDescent="0.2">
      <c r="A33" s="1729" t="s">
        <v>1838</v>
      </c>
      <c r="B33" s="112"/>
      <c r="C33" s="112"/>
      <c r="D33" s="112"/>
      <c r="E33" s="112"/>
      <c r="F33" s="112"/>
      <c r="G33" s="569"/>
      <c r="H33" s="2379"/>
      <c r="I33" s="2378"/>
      <c r="J33" s="2378"/>
      <c r="K33" s="2378"/>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53"/>
      <c r="C41" s="2353"/>
      <c r="D41" s="2353"/>
      <c r="E41" s="2353"/>
      <c r="F41" s="235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8"/>
      <c r="K1" s="2389"/>
      <c r="L1" s="2389"/>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836881</v>
      </c>
      <c r="D5" s="634"/>
      <c r="E5" s="634"/>
      <c r="F5" s="1057">
        <f>(C5+D5)-E5</f>
        <v>836881</v>
      </c>
      <c r="G5" s="630"/>
      <c r="H5" s="636"/>
      <c r="I5" s="636"/>
      <c r="J5" s="636"/>
      <c r="K5" s="641"/>
      <c r="L5" s="1056">
        <f>F5-K5</f>
        <v>836881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10329366</v>
      </c>
      <c r="D8" s="635">
        <v>41020</v>
      </c>
      <c r="E8" s="635"/>
      <c r="F8" s="1057">
        <f>(C8+D8)-E8</f>
        <v>10370386</v>
      </c>
      <c r="G8" s="631">
        <v>50</v>
      </c>
      <c r="H8" s="571">
        <v>3735768</v>
      </c>
      <c r="I8" s="571">
        <v>194717</v>
      </c>
      <c r="J8" s="571"/>
      <c r="K8" s="1056">
        <f>(H8+I8)-J8</f>
        <v>3930485</v>
      </c>
      <c r="L8" s="1056">
        <f>F8-K8</f>
        <v>6439901</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5509360</v>
      </c>
      <c r="D10" s="1058">
        <v>7719</v>
      </c>
      <c r="E10" s="1058"/>
      <c r="F10" s="1059">
        <f>(C10+D10)-E10</f>
        <v>5517079</v>
      </c>
      <c r="G10" s="631">
        <v>20</v>
      </c>
      <c r="H10" s="1060">
        <v>2042886</v>
      </c>
      <c r="I10" s="1060">
        <v>262278</v>
      </c>
      <c r="J10" s="1060"/>
      <c r="K10" s="1056">
        <f>(H10+I10)-J10</f>
        <v>2305164</v>
      </c>
      <c r="L10" s="1056">
        <f>F10-K10</f>
        <v>3211915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3938323</v>
      </c>
      <c r="D12" s="635">
        <v>137601</v>
      </c>
      <c r="E12" s="635"/>
      <c r="F12" s="1057">
        <f>(C12+D12)-E12</f>
        <v>4075924</v>
      </c>
      <c r="G12" s="631">
        <v>10</v>
      </c>
      <c r="H12" s="571">
        <v>3125320</v>
      </c>
      <c r="I12" s="571">
        <v>158706</v>
      </c>
      <c r="J12" s="571"/>
      <c r="K12" s="1056">
        <f>(H12+I12)-J12</f>
        <v>3284026</v>
      </c>
      <c r="L12" s="1056">
        <f>F12-K12</f>
        <v>791898</v>
      </c>
    </row>
    <row r="13" spans="1:14" ht="14.25" thickTop="1" thickBot="1" x14ac:dyDescent="0.25">
      <c r="A13" s="646" t="s">
        <v>1312</v>
      </c>
      <c r="B13" s="285">
        <v>252</v>
      </c>
      <c r="C13" s="635">
        <v>982654</v>
      </c>
      <c r="D13" s="635">
        <v>101736</v>
      </c>
      <c r="E13" s="635"/>
      <c r="F13" s="1057">
        <f>(C13+D13)-E13</f>
        <v>1084390</v>
      </c>
      <c r="G13" s="631">
        <v>5</v>
      </c>
      <c r="H13" s="571">
        <v>982153</v>
      </c>
      <c r="I13" s="571">
        <v>10376</v>
      </c>
      <c r="J13" s="571"/>
      <c r="K13" s="1056">
        <f>(H13+I13)-J13</f>
        <v>992529</v>
      </c>
      <c r="L13" s="1056">
        <f>F13-K13</f>
        <v>91861</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21596584</v>
      </c>
      <c r="D16" s="637">
        <f>SUM(D3,D5:D6,D8:D10,D12:D15)</f>
        <v>288076</v>
      </c>
      <c r="E16" s="637">
        <f>SUM(E3,E5:E6,E8:E10,E12:E15)</f>
        <v>0</v>
      </c>
      <c r="F16" s="637">
        <f>SUM(F3,F5:F6,F8:F10,F12:F15)</f>
        <v>21884660</v>
      </c>
      <c r="G16" s="631"/>
      <c r="H16" s="637">
        <f>SUM(H3,H6,H8:H10,H12:H14,)</f>
        <v>9886127</v>
      </c>
      <c r="I16" s="637">
        <f>SUM(I3,I6,I8:I10,I12:I14,)</f>
        <v>626077</v>
      </c>
      <c r="J16" s="637">
        <f>SUM(J3,J6,J8:J10,J12:J14,)</f>
        <v>0</v>
      </c>
      <c r="K16" s="1057">
        <f>(H16+I16)-J16</f>
        <v>10512204</v>
      </c>
      <c r="L16" s="1057">
        <f>F16-K16</f>
        <v>11372456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626077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2014</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4499178</v>
      </c>
      <c r="G8" s="356"/>
    </row>
    <row r="9" spans="1:7" ht="12" customHeight="1" x14ac:dyDescent="0.2">
      <c r="A9" s="358" t="s">
        <v>528</v>
      </c>
      <c r="B9" s="934" t="s">
        <v>1804</v>
      </c>
      <c r="C9" s="357"/>
      <c r="D9" s="358" t="s">
        <v>580</v>
      </c>
      <c r="E9" s="575"/>
      <c r="F9" s="936">
        <f>'Expenditures 15-22'!K150</f>
        <v>639040</v>
      </c>
      <c r="G9" s="937"/>
    </row>
    <row r="10" spans="1:7" ht="12" customHeight="1" x14ac:dyDescent="0.2">
      <c r="A10" s="358" t="s">
        <v>578</v>
      </c>
      <c r="B10" s="934" t="s">
        <v>1805</v>
      </c>
      <c r="C10" s="357"/>
      <c r="D10" s="358" t="s">
        <v>580</v>
      </c>
      <c r="E10" s="575"/>
      <c r="F10" s="936">
        <f>'Expenditures 15-22'!K168</f>
        <v>513856</v>
      </c>
      <c r="G10" s="937"/>
    </row>
    <row r="11" spans="1:7" ht="12" customHeight="1" x14ac:dyDescent="0.2">
      <c r="A11" s="358" t="s">
        <v>529</v>
      </c>
      <c r="B11" s="934" t="s">
        <v>1806</v>
      </c>
      <c r="C11" s="357"/>
      <c r="D11" s="358" t="s">
        <v>580</v>
      </c>
      <c r="E11" s="575"/>
      <c r="F11" s="936">
        <f>'Expenditures 15-22'!K204</f>
        <v>434399</v>
      </c>
      <c r="G11" s="937"/>
    </row>
    <row r="12" spans="1:7" ht="12" customHeight="1" x14ac:dyDescent="0.2">
      <c r="A12" s="358" t="s">
        <v>530</v>
      </c>
      <c r="B12" s="934" t="s">
        <v>1807</v>
      </c>
      <c r="C12" s="357"/>
      <c r="D12" s="358" t="s">
        <v>580</v>
      </c>
      <c r="E12" s="575"/>
      <c r="F12" s="936">
        <f>'Expenditures 15-22'!K288</f>
        <v>183410</v>
      </c>
      <c r="G12" s="937"/>
    </row>
    <row r="13" spans="1:7" ht="12" customHeight="1" x14ac:dyDescent="0.2">
      <c r="A13" s="358" t="s">
        <v>112</v>
      </c>
      <c r="B13" s="934" t="s">
        <v>1808</v>
      </c>
      <c r="C13" s="357"/>
      <c r="D13" s="358" t="s">
        <v>580</v>
      </c>
      <c r="E13" s="575"/>
      <c r="F13" s="936">
        <f>'Expenditures 15-22'!K331</f>
        <v>995876</v>
      </c>
      <c r="G13" s="938"/>
    </row>
    <row r="14" spans="1:7" ht="12" customHeight="1" thickBot="1" x14ac:dyDescent="0.25">
      <c r="A14" s="939"/>
      <c r="B14" s="576"/>
      <c r="C14" s="577"/>
      <c r="D14" s="994" t="s">
        <v>580</v>
      </c>
      <c r="E14" s="588" t="s">
        <v>1112</v>
      </c>
      <c r="F14" s="940">
        <f>SUM(F8:F13)</f>
        <v>7265759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208259</v>
      </c>
      <c r="G53" s="356"/>
    </row>
    <row r="54" spans="1:7" ht="12" customHeight="1" x14ac:dyDescent="0.2">
      <c r="A54" s="358" t="s">
        <v>527</v>
      </c>
      <c r="B54" s="358" t="s">
        <v>1816</v>
      </c>
      <c r="C54" s="955" t="s">
        <v>1138</v>
      </c>
      <c r="D54" s="951" t="s">
        <v>1278</v>
      </c>
      <c r="E54" s="575"/>
      <c r="F54" s="1098">
        <f>'Expenditures 15-22'!G114</f>
        <v>1337</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143189</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210000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101736</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1392</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665913</v>
      </c>
      <c r="G75" s="356"/>
    </row>
    <row r="76" spans="1:8" s="961" customFormat="1" ht="12" customHeight="1" thickTop="1" thickBot="1" x14ac:dyDescent="0.25">
      <c r="A76" s="581"/>
      <c r="B76" s="579"/>
      <c r="C76" s="580"/>
      <c r="D76" s="960" t="s">
        <v>1791</v>
      </c>
      <c r="E76" s="591"/>
      <c r="F76" s="1104">
        <f>(F14-F75)</f>
        <v>6599846</v>
      </c>
      <c r="G76" s="358"/>
    </row>
    <row r="77" spans="1:8" s="961" customFormat="1" ht="12" customHeight="1" thickTop="1" x14ac:dyDescent="0.2">
      <c r="A77" s="582"/>
      <c r="B77" s="579"/>
      <c r="C77" s="580"/>
      <c r="D77" s="960" t="s">
        <v>2028</v>
      </c>
      <c r="E77" s="591"/>
      <c r="F77" s="1566">
        <v>627.4</v>
      </c>
      <c r="G77" s="359"/>
      <c r="H77" s="358"/>
    </row>
    <row r="78" spans="1:8" s="961" customFormat="1" ht="12" customHeight="1" thickBot="1" x14ac:dyDescent="0.25">
      <c r="A78" s="583"/>
      <c r="B78" s="579"/>
      <c r="C78" s="580"/>
      <c r="D78" s="960" t="s">
        <v>1858</v>
      </c>
      <c r="E78" s="591" t="s">
        <v>1112</v>
      </c>
      <c r="F78" s="1105">
        <f>IF(F77&gt;0,F76/F77," Complete Line 77")</f>
        <v>10519.359260439911</v>
      </c>
      <c r="G78" s="358"/>
    </row>
    <row r="79" spans="1:8" s="961" customFormat="1" ht="12" thickTop="1" x14ac:dyDescent="0.2">
      <c r="A79" s="383"/>
      <c r="B79" s="358"/>
      <c r="C79" s="357"/>
      <c r="D79" s="578"/>
      <c r="E79" s="575"/>
      <c r="F79" s="962"/>
      <c r="G79" s="358"/>
    </row>
    <row r="80" spans="1:8" s="961" customFormat="1" ht="12" thickBot="1" x14ac:dyDescent="0.25">
      <c r="A80" s="2390" t="s">
        <v>1293</v>
      </c>
      <c r="B80" s="2391"/>
      <c r="C80" s="2391"/>
      <c r="D80" s="2391"/>
      <c r="E80" s="2391"/>
      <c r="F80" s="239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207530</v>
      </c>
      <c r="G93" s="969"/>
    </row>
    <row r="94" spans="1:7" ht="12" customHeight="1" x14ac:dyDescent="0.2">
      <c r="A94" s="970" t="s">
        <v>146</v>
      </c>
      <c r="B94" s="970" t="s">
        <v>182</v>
      </c>
      <c r="C94" s="967">
        <v>1700</v>
      </c>
      <c r="D94" s="976" t="str">
        <f>'Revenues 9-14'!A82</f>
        <v>Total District/School Activity Income</v>
      </c>
      <c r="E94" s="384"/>
      <c r="F94" s="1063">
        <f>SUM('Revenues 9-14'!C82,'Revenues 9-14'!D82)</f>
        <v>65103</v>
      </c>
      <c r="G94" s="969"/>
    </row>
    <row r="95" spans="1:7" ht="12" customHeight="1" x14ac:dyDescent="0.2">
      <c r="A95" s="970" t="s">
        <v>527</v>
      </c>
      <c r="B95" s="970" t="s">
        <v>183</v>
      </c>
      <c r="C95" s="967">
        <f>'Revenues 9-14'!B84</f>
        <v>1811</v>
      </c>
      <c r="D95" s="968" t="str">
        <f>'Revenues 9-14'!A84</f>
        <v>Rentals - Regular Textbooks</v>
      </c>
      <c r="E95" s="384"/>
      <c r="F95" s="1063">
        <f>'Revenues 9-14'!C84</f>
        <v>56650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67585</v>
      </c>
      <c r="G99" s="969"/>
    </row>
    <row r="100" spans="1:7" ht="12" customHeight="1" x14ac:dyDescent="0.2">
      <c r="A100" s="970" t="s">
        <v>146</v>
      </c>
      <c r="B100" s="970" t="s">
        <v>188</v>
      </c>
      <c r="C100" s="967">
        <f>'Revenues 9-14'!B95</f>
        <v>1910</v>
      </c>
      <c r="D100" s="968" t="str">
        <f>'Revenues 9-14'!A95</f>
        <v>Rentals</v>
      </c>
      <c r="E100" s="384"/>
      <c r="F100" s="1063">
        <f>SUM('Revenues 9-14'!C95:D95)</f>
        <v>24029</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123917</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30361</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112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18377</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82750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37387</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69545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131214</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345</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7473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6224</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10713</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939315</v>
      </c>
    </row>
    <row r="176" spans="1:7" ht="12" customHeight="1" x14ac:dyDescent="0.2">
      <c r="A176" s="584"/>
      <c r="B176" s="585"/>
      <c r="C176" s="586"/>
      <c r="D176" s="992" t="s">
        <v>1855</v>
      </c>
      <c r="E176" s="1046"/>
      <c r="F176" s="1108">
        <f>'PCTC-OEPP 28-29'!F76-F175</f>
        <v>5660531</v>
      </c>
    </row>
    <row r="177" spans="1:7" ht="12" customHeight="1" x14ac:dyDescent="0.2">
      <c r="A177" s="584"/>
      <c r="B177" s="585"/>
      <c r="C177" s="586"/>
      <c r="D177" s="992" t="s">
        <v>2012</v>
      </c>
      <c r="E177" s="1046"/>
      <c r="F177" s="1108">
        <f>'Cap Outlay Deprec 27'!I18</f>
        <v>626077</v>
      </c>
    </row>
    <row r="178" spans="1:7" ht="12" customHeight="1" x14ac:dyDescent="0.2">
      <c r="A178" s="584"/>
      <c r="B178" s="585"/>
      <c r="C178" s="586"/>
      <c r="D178" s="992" t="s">
        <v>1857</v>
      </c>
      <c r="E178" s="1046"/>
      <c r="F178" s="1108">
        <f>F176+F177</f>
        <v>6286608</v>
      </c>
    </row>
    <row r="179" spans="1:7" ht="12" customHeight="1" x14ac:dyDescent="0.2">
      <c r="A179" s="584"/>
      <c r="B179" s="587"/>
      <c r="C179" s="586"/>
      <c r="D179" s="992" t="s">
        <v>2013</v>
      </c>
      <c r="E179" s="1046"/>
      <c r="F179" s="1109">
        <f>'PCTC-OEPP 28-29'!F77</f>
        <v>627.4</v>
      </c>
      <c r="G179" s="68"/>
    </row>
    <row r="180" spans="1:7" ht="12" customHeight="1" thickBot="1" x14ac:dyDescent="0.25">
      <c r="A180" s="584"/>
      <c r="B180" s="587"/>
      <c r="C180" s="586"/>
      <c r="D180" s="992" t="s">
        <v>1934</v>
      </c>
      <c r="E180" s="1046" t="s">
        <v>1935</v>
      </c>
      <c r="F180" s="1110">
        <f>F178/F179</f>
        <v>10020.095632770162</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108918</v>
      </c>
      <c r="F10" s="856"/>
      <c r="G10" s="1111"/>
      <c r="H10" s="215"/>
      <c r="I10" s="215"/>
    </row>
    <row r="11" spans="1:9" s="2" customFormat="1" ht="22.5" customHeight="1" x14ac:dyDescent="0.2">
      <c r="A11" s="2406" t="s">
        <v>2090</v>
      </c>
      <c r="B11" s="2407"/>
      <c r="C11" s="2407"/>
      <c r="D11" s="2408"/>
      <c r="E11" s="1995">
        <v>12793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3209434</v>
      </c>
      <c r="F19" s="763"/>
      <c r="G19" s="765">
        <f>'Expenditures 15-22'!K33-SUM('Expenditures 15-22'!G33,'Expenditures 15-22'!I33)+'Expenditures 15-22'!D223</f>
        <v>3209434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331305</v>
      </c>
      <c r="F21" s="763"/>
      <c r="G21" s="765">
        <f>'Expenditures 15-22'!K42-SUM('Expenditures 15-22'!G42,'Expenditures 15-22'!I42)+'Expenditures 15-22'!K120-SUM('Expenditures 15-22'!G120,'Expenditures 15-22'!I120)+'Expenditures 15-22'!K174-SUM('Expenditures 15-22'!G174,'Expenditures 15-22'!I174)+'Expenditures 15-22'!D232</f>
        <v>331305</v>
      </c>
      <c r="H21" s="286"/>
      <c r="I21" s="215"/>
    </row>
    <row r="22" spans="1:9" s="2" customFormat="1" ht="12" customHeight="1" x14ac:dyDescent="0.2">
      <c r="A22" s="762" t="s">
        <v>644</v>
      </c>
      <c r="B22" s="758"/>
      <c r="C22" s="757">
        <v>2200</v>
      </c>
      <c r="D22" s="763"/>
      <c r="E22" s="764">
        <f>'Expenditures 15-22'!K47-SUM('Expenditures 15-22'!G47,'Expenditures 15-22'!I47)+'Expenditures 15-22'!D237</f>
        <v>818</v>
      </c>
      <c r="F22" s="763"/>
      <c r="G22" s="765">
        <f>'Expenditures 15-22'!K47-SUM('Expenditures 15-22'!G47,'Expenditures 15-22'!I47)+'Expenditures 15-22'!D237</f>
        <v>818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1205074</v>
      </c>
      <c r="F23" s="763"/>
      <c r="G23" s="764">
        <f>'Expenditures 15-22'!K53-SUM('Expenditures 15-22'!G53,'Expenditures 15-22'!I53)+'Expenditures 15-22'!D251+'Expenditures 15-22'!K323-SUM('Expenditures 15-22'!G323,'Expenditures 15-22'!I323)</f>
        <v>1205074</v>
      </c>
      <c r="H23" s="286"/>
      <c r="I23" s="215"/>
    </row>
    <row r="24" spans="1:9" s="2" customFormat="1" ht="12" customHeight="1" x14ac:dyDescent="0.2">
      <c r="A24" s="762" t="s">
        <v>646</v>
      </c>
      <c r="B24" s="758"/>
      <c r="C24" s="757">
        <v>2400</v>
      </c>
      <c r="D24" s="763"/>
      <c r="E24" s="764">
        <f>'Expenditures 15-22'!K57-SUM('Expenditures 15-22'!G57,'Expenditures 15-22'!I57)+'Expenditures 15-22'!D255</f>
        <v>258559</v>
      </c>
      <c r="F24" s="763"/>
      <c r="G24" s="765">
        <f>'Expenditures 15-22'!K57-SUM('Expenditures 15-22'!G57,'Expenditures 15-22'!I57)+'Expenditures 15-22'!D255</f>
        <v>258559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125853</v>
      </c>
      <c r="E27" s="764">
        <f>E8</f>
        <v>0</v>
      </c>
      <c r="F27" s="764">
        <f>'Expenditures 15-22'!K60-SUM('Expenditures 15-22'!G60,'Expenditures 15-22'!I60)+'Expenditures 15-22'!D258-E8</f>
        <v>125853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529479</v>
      </c>
      <c r="F28" s="767">
        <f>'Expenditures 15-22'!K61-SUM('Expenditures 15-22'!G61,'Expenditures 15-22'!I61)+'Expenditures 15-22'!K124-SUM('Expenditures 15-22'!G124,'Expenditures 15-22'!I124)+'Expenditures 15-22'!D260-E9</f>
        <v>529479</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353995</v>
      </c>
      <c r="F29" s="763"/>
      <c r="G29" s="765">
        <f>'Expenditures 15-22'!K62-SUM('Expenditures 15-22'!G62,'Expenditures 15-22'!I62)+'Expenditures 15-22'!K125-SUM('Expenditures 15-22'!G125,'Expenditures 15-22'!I125)+'Expenditures 15-22'!K176-SUM('Expenditures 15-22'!G176,'Expenditures 15-22'!I176)+'Expenditures 15-22'!D261</f>
        <v>353995</v>
      </c>
      <c r="H29" s="392"/>
    </row>
    <row r="30" spans="1:9" ht="12" customHeight="1" x14ac:dyDescent="0.2">
      <c r="A30" s="762" t="s">
        <v>106</v>
      </c>
      <c r="B30" s="760"/>
      <c r="C30" s="757">
        <v>2560</v>
      </c>
      <c r="D30" s="763"/>
      <c r="E30" s="764">
        <f>'Expenditures 15-22'!K63-SUM('Expenditures 15-22'!G63,'Expenditures 15-22'!I63)+'Expenditures 15-22'!D262-E10</f>
        <v>110343</v>
      </c>
      <c r="F30" s="763"/>
      <c r="G30" s="764">
        <f>'Expenditures 15-22'!K63-SUM('Expenditures 15-22'!G63,'Expenditures 15-22'!I63)+'Expenditures 15-22'!D262-E10</f>
        <v>110343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62212</v>
      </c>
      <c r="E37" s="764">
        <f>E14</f>
        <v>0</v>
      </c>
      <c r="F37" s="764">
        <f>'Expenditures 15-22'!K71-SUM('Expenditures 15-22'!G71,'Expenditures 15-22'!I71)+'Expenditures 15-22'!D270-E14</f>
        <v>62212</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188065</v>
      </c>
      <c r="E40" s="767">
        <f>SUM(E19:E39)</f>
        <v>5999007</v>
      </c>
      <c r="F40" s="767">
        <f>SUM(F19:F39)</f>
        <v>717544</v>
      </c>
      <c r="G40" s="767">
        <f>SUM(G19:G39)</f>
        <v>5469528</v>
      </c>
    </row>
    <row r="41" spans="1:7" x14ac:dyDescent="0.2">
      <c r="A41" s="286"/>
      <c r="B41" s="215"/>
      <c r="C41" s="287"/>
      <c r="D41" s="2404" t="s">
        <v>602</v>
      </c>
      <c r="E41" s="2405"/>
      <c r="F41" s="771" t="s">
        <v>603</v>
      </c>
      <c r="G41" s="778"/>
    </row>
    <row r="42" spans="1:7" ht="12" customHeight="1" x14ac:dyDescent="0.2">
      <c r="A42" s="286"/>
      <c r="B42" s="215"/>
      <c r="C42" s="287"/>
      <c r="D42" s="772" t="s">
        <v>551</v>
      </c>
      <c r="E42" s="768">
        <f>D40</f>
        <v>188065</v>
      </c>
      <c r="F42" s="772" t="s">
        <v>553</v>
      </c>
      <c r="G42" s="768">
        <f>F40</f>
        <v>717544</v>
      </c>
    </row>
    <row r="43" spans="1:7" ht="12" customHeight="1" x14ac:dyDescent="0.2">
      <c r="A43" s="286"/>
      <c r="B43" s="215"/>
      <c r="C43" s="287"/>
      <c r="D43" s="772" t="s">
        <v>552</v>
      </c>
      <c r="E43" s="768">
        <f>E40</f>
        <v>5999007</v>
      </c>
      <c r="F43" s="772" t="s">
        <v>552</v>
      </c>
      <c r="G43" s="768">
        <f>G40</f>
        <v>5469528</v>
      </c>
    </row>
    <row r="44" spans="1:7" ht="12" customHeight="1" x14ac:dyDescent="0.2">
      <c r="A44" s="286"/>
      <c r="B44" s="215"/>
      <c r="C44" s="215"/>
      <c r="D44" s="782" t="s">
        <v>1165</v>
      </c>
      <c r="E44" s="783">
        <f>(E42/E43)</f>
        <v>3.1349354984916672E-2</v>
      </c>
      <c r="F44" s="782" t="s">
        <v>1165</v>
      </c>
      <c r="G44" s="783">
        <f>(G42/G43)</f>
        <v>0.13118938233792751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pane="bottomLeft" activeCell="B32" sqref="B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3" t="s">
        <v>1936</v>
      </c>
      <c r="B5" s="2414"/>
      <c r="C5" s="2414"/>
      <c r="D5" s="2414"/>
      <c r="E5" s="2414"/>
    </row>
    <row r="6" spans="1:7" ht="12" customHeight="1" x14ac:dyDescent="0.25">
      <c r="A6" s="1924"/>
      <c r="B6" s="2415" t="str">
        <f>COVER!A17</f>
        <v>Freeburg CHSD 77</v>
      </c>
      <c r="C6" s="2415"/>
      <c r="D6" s="2415"/>
      <c r="E6" s="1925"/>
    </row>
    <row r="7" spans="1:7" ht="11.25" customHeight="1" x14ac:dyDescent="0.25">
      <c r="A7" s="1924"/>
      <c r="B7" s="2416">
        <f>COVER!A13</f>
        <v>50082077016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1931</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2095</v>
      </c>
      <c r="C13" s="1935" t="s">
        <v>2095</v>
      </c>
      <c r="D13" s="1938" t="s">
        <v>2095</v>
      </c>
      <c r="E13" s="1937" t="s">
        <v>2114</v>
      </c>
    </row>
    <row r="14" spans="1:7" ht="12" customHeight="1" x14ac:dyDescent="0.2">
      <c r="A14" s="1934" t="s">
        <v>1663</v>
      </c>
      <c r="B14" s="1935" t="s">
        <v>2095</v>
      </c>
      <c r="C14" s="1935" t="s">
        <v>2095</v>
      </c>
      <c r="D14" s="1938" t="s">
        <v>2095</v>
      </c>
      <c r="E14" s="1937" t="s">
        <v>2115</v>
      </c>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2095</v>
      </c>
      <c r="C26" s="1935" t="s">
        <v>2095</v>
      </c>
      <c r="D26" s="1938" t="s">
        <v>2095</v>
      </c>
      <c r="E26" s="1937" t="s">
        <v>2116</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t="s">
        <v>2095</v>
      </c>
      <c r="C29" s="1935" t="s">
        <v>2095</v>
      </c>
      <c r="D29" s="1938"/>
      <c r="E29" s="1937" t="s">
        <v>2117</v>
      </c>
    </row>
    <row r="30" spans="1:11" ht="12" customHeight="1" x14ac:dyDescent="0.2">
      <c r="A30" s="1934" t="s">
        <v>1927</v>
      </c>
      <c r="B30" s="1935" t="s">
        <v>2095</v>
      </c>
      <c r="C30" s="1935" t="s">
        <v>2095</v>
      </c>
      <c r="D30" s="1938" t="s">
        <v>2095</v>
      </c>
      <c r="E30" s="1937" t="s">
        <v>2117</v>
      </c>
    </row>
    <row r="31" spans="1:11" ht="12" customHeight="1" x14ac:dyDescent="0.2">
      <c r="A31" s="1934" t="s">
        <v>1928</v>
      </c>
      <c r="B31" s="1935" t="s">
        <v>2095</v>
      </c>
      <c r="C31" s="1935" t="s">
        <v>2095</v>
      </c>
      <c r="D31" s="1938" t="s">
        <v>2095</v>
      </c>
      <c r="E31" s="1937" t="s">
        <v>2118</v>
      </c>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Freeburg CHSD 77</v>
      </c>
      <c r="J6" s="2436"/>
    </row>
    <row r="7" spans="1:10" x14ac:dyDescent="0.2">
      <c r="A7" s="2437" t="s">
        <v>1015</v>
      </c>
      <c r="B7" s="2438"/>
      <c r="C7" s="2438"/>
      <c r="D7" s="2438"/>
      <c r="E7" s="2439"/>
      <c r="F7" s="1605"/>
      <c r="G7" s="1594"/>
      <c r="H7" s="1604" t="s">
        <v>431</v>
      </c>
      <c r="I7" s="2440">
        <f>COVER!A13</f>
        <v>50082077016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174874</v>
      </c>
      <c r="F12" s="1633"/>
      <c r="G12" s="1632">
        <f t="shared" ref="G12:G18" si="0">SUM(E12:F12)</f>
        <v>174874</v>
      </c>
      <c r="H12" s="1634">
        <v>198200</v>
      </c>
      <c r="I12" s="1633"/>
      <c r="J12" s="1632">
        <f t="shared" ref="J12:J18" si="1">SUM(H12:I12)</f>
        <v>198200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174874</v>
      </c>
      <c r="F19" s="1640">
        <f t="shared" si="2"/>
        <v>0</v>
      </c>
      <c r="G19" s="1640">
        <f t="shared" si="2"/>
        <v>174874</v>
      </c>
      <c r="H19" s="1640">
        <f t="shared" si="2"/>
        <v>198200</v>
      </c>
      <c r="I19" s="1640">
        <f t="shared" si="2"/>
        <v>0</v>
      </c>
      <c r="J19" s="1640">
        <f t="shared" si="2"/>
        <v>198200</v>
      </c>
    </row>
    <row r="20" spans="1:10" ht="25.5" customHeight="1" thickTop="1" x14ac:dyDescent="0.2">
      <c r="A20" s="1628">
        <v>9</v>
      </c>
      <c r="B20" s="2447" t="s">
        <v>2020</v>
      </c>
      <c r="C20" s="2445"/>
      <c r="D20" s="2446"/>
      <c r="E20" s="1641"/>
      <c r="F20" s="1641"/>
      <c r="G20" s="1641"/>
      <c r="H20" s="1641"/>
      <c r="I20" s="1641"/>
      <c r="J20" s="1642">
        <f>IF(AND(G19&gt;0,J19&gt;0),(((J19-G19)/G19)),"Enter Budget Data")</f>
        <v>0.13338746754806319</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1894</v>
      </c>
      <c r="G27" s="2448"/>
    </row>
    <row r="28" spans="1:10" ht="28.5" customHeight="1" x14ac:dyDescent="0.2">
      <c r="B28" s="1643"/>
      <c r="C28" s="2450"/>
      <c r="D28" s="2450"/>
      <c r="E28" s="1910"/>
      <c r="F28" s="2450"/>
      <c r="G28" s="2450"/>
    </row>
    <row r="29" spans="1:10" x14ac:dyDescent="0.2">
      <c r="B29" s="1643"/>
      <c r="C29" s="1904" t="s">
        <v>2027</v>
      </c>
      <c r="E29" s="1909"/>
      <c r="F29" s="2449" t="s">
        <v>1895</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2093</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2119</v>
      </c>
    </row>
    <row r="6" spans="1:2" x14ac:dyDescent="0.2">
      <c r="A6" s="386">
        <v>2</v>
      </c>
      <c r="B6" t="s">
        <v>2120</v>
      </c>
    </row>
    <row r="7" spans="1:2" x14ac:dyDescent="0.2">
      <c r="A7" s="386">
        <v>3</v>
      </c>
      <c r="B7" t="s">
        <v>2121</v>
      </c>
    </row>
    <row r="8" spans="1:2" x14ac:dyDescent="0.2">
      <c r="A8" s="386">
        <v>4</v>
      </c>
      <c r="B8" t="s">
        <v>2122</v>
      </c>
    </row>
    <row r="9" spans="1:2" x14ac:dyDescent="0.2">
      <c r="A9" s="2108" t="s">
        <v>2123</v>
      </c>
      <c r="B9" t="s">
        <v>2126</v>
      </c>
    </row>
    <row r="10" spans="1:2" x14ac:dyDescent="0.2">
      <c r="A10" s="2108" t="s">
        <v>2124</v>
      </c>
      <c r="B10" t="s">
        <v>2143</v>
      </c>
    </row>
    <row r="11" spans="1:2" x14ac:dyDescent="0.2">
      <c r="A11" s="2108" t="s">
        <v>2125</v>
      </c>
      <c r="B11" t="s">
        <v>2127</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Freeburg CHSD 77</v>
      </c>
    </row>
    <row r="65" spans="2:2" x14ac:dyDescent="0.2">
      <c r="B65" s="394">
        <f>COVER!A13</f>
        <v>50082077016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3" r:id="rId4">
          <objectPr defaultSize="0" r:id="rId5">
            <anchor moveWithCells="1">
              <from>
                <xdr:col>0</xdr:col>
                <xdr:colOff>0</xdr:colOff>
                <xdr:row>7</xdr:row>
                <xdr:rowOff>0</xdr:rowOff>
              </from>
              <to>
                <xdr:col>0</xdr:col>
                <xdr:colOff>914400</xdr:colOff>
                <xdr:row>11</xdr:row>
                <xdr:rowOff>19050</xdr:rowOff>
              </to>
            </anchor>
          </objectPr>
        </oleObject>
      </mc:Choice>
      <mc:Fallback>
        <oleObject progId="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1877</v>
      </c>
      <c r="B1" s="2454"/>
      <c r="C1" s="2454"/>
      <c r="D1" s="2454"/>
      <c r="E1" s="2454"/>
      <c r="F1" s="2455"/>
    </row>
    <row r="2" spans="1:8" ht="39.75" customHeight="1" x14ac:dyDescent="0.2">
      <c r="A2" s="2463" t="s">
        <v>2021</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1876</v>
      </c>
      <c r="B4" s="2470"/>
      <c r="C4" s="2470"/>
      <c r="D4" s="2470"/>
      <c r="E4" s="2470"/>
      <c r="F4" s="2471"/>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4636789</v>
      </c>
      <c r="C6" s="1575">
        <f>'Acct Summary 7-8'!D8</f>
        <v>791947</v>
      </c>
      <c r="D6" s="1575">
        <f>'Acct Summary 7-8'!F8</f>
        <v>439249</v>
      </c>
      <c r="E6" s="1575">
        <f>'Acct Summary 7-8'!I8</f>
        <v>124386</v>
      </c>
      <c r="F6" s="1575">
        <f>SUM(B6:E6)</f>
        <v>5992371</v>
      </c>
    </row>
    <row r="7" spans="1:8" s="1576" customFormat="1" ht="14.25" customHeight="1" thickBot="1" x14ac:dyDescent="0.25">
      <c r="A7" s="1574" t="s">
        <v>1636</v>
      </c>
      <c r="B7" s="1577">
        <f>'Acct Summary 7-8'!C17</f>
        <v>4499178</v>
      </c>
      <c r="C7" s="1577">
        <f>'Acct Summary 7-8'!D17</f>
        <v>639040</v>
      </c>
      <c r="D7" s="1577">
        <f>'Acct Summary 7-8'!F17</f>
        <v>434399</v>
      </c>
      <c r="E7" s="1836"/>
      <c r="F7" s="1575">
        <f>SUM(B7:E7)</f>
        <v>5572617</v>
      </c>
    </row>
    <row r="8" spans="1:8" s="1576" customFormat="1" ht="14.25" thickTop="1" thickBot="1" x14ac:dyDescent="0.25">
      <c r="A8" s="1578" t="s">
        <v>1637</v>
      </c>
      <c r="B8" s="1579">
        <f>(B6-B7)</f>
        <v>137611</v>
      </c>
      <c r="C8" s="1579">
        <f>(C6-C7)</f>
        <v>152907</v>
      </c>
      <c r="D8" s="1579">
        <f>(D6-D7)</f>
        <v>4850</v>
      </c>
      <c r="E8" s="1577">
        <f>(E6-E7)</f>
        <v>124386</v>
      </c>
      <c r="F8" s="1580">
        <f>SUM(F6-F7)</f>
        <v>419754</v>
      </c>
    </row>
    <row r="9" spans="1:8" s="1576" customFormat="1" ht="14.25" thickTop="1" thickBot="1" x14ac:dyDescent="0.25">
      <c r="A9" s="1581" t="s">
        <v>2022</v>
      </c>
      <c r="B9" s="1582">
        <f>'Acct Summary 7-8'!C81</f>
        <v>290601</v>
      </c>
      <c r="C9" s="1582">
        <f>'Acct Summary 7-8'!D81</f>
        <v>757384</v>
      </c>
      <c r="D9" s="1582">
        <f>'Acct Summary 7-8'!F81</f>
        <v>490676</v>
      </c>
      <c r="E9" s="1582">
        <f>'Acct Summary 7-8'!I81</f>
        <v>0</v>
      </c>
      <c r="F9" s="1661">
        <f>SUM(B9:E9)</f>
        <v>1538661</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1950</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0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2"/>
      <c r="B8" s="2473"/>
      <c r="C8" s="2473"/>
      <c r="D8" s="2474"/>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7" t="s">
        <v>1889</v>
      </c>
      <c r="D11" s="2478"/>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0" t="s">
        <v>354</v>
      </c>
      <c r="D27" s="2481"/>
    </row>
    <row r="28" spans="1:4" ht="12.75" x14ac:dyDescent="0.2">
      <c r="A28" s="230"/>
      <c r="B28" s="231">
        <v>2</v>
      </c>
      <c r="C28" s="2479" t="s">
        <v>1913</v>
      </c>
      <c r="D28" s="232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2" t="s">
        <v>616</v>
      </c>
      <c r="D49" s="2483"/>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5" t="s">
        <v>900</v>
      </c>
      <c r="D62" s="2476"/>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5" t="s">
        <v>758</v>
      </c>
      <c r="D76" s="2476"/>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7" t="s">
        <v>2023</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6" t="str">
        <f>COVER!A17</f>
        <v>Freeburg CHSD 77</v>
      </c>
      <c r="B7" s="2497"/>
      <c r="C7" s="2497"/>
      <c r="D7" s="2509"/>
      <c r="E7" s="2510">
        <f>COVER!A13</f>
        <v>50082077016</v>
      </c>
      <c r="F7" s="2511"/>
      <c r="G7" s="2512" t="str">
        <f>COVER!T23</f>
        <v>060-004566</v>
      </c>
      <c r="H7" s="2513"/>
      <c r="I7" s="2513"/>
      <c r="J7" s="2513"/>
      <c r="K7" s="2513"/>
      <c r="L7" s="2514"/>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5"/>
      <c r="B9" s="2485"/>
      <c r="C9" s="2485"/>
      <c r="D9" s="2485"/>
      <c r="E9" s="2485"/>
      <c r="F9" s="2516"/>
      <c r="G9" s="2484" t="str">
        <f>COVER!T13</f>
        <v>Moore &amp; Simonin, PC</v>
      </c>
      <c r="H9" s="2503"/>
      <c r="I9" s="2503"/>
      <c r="J9" s="2503"/>
      <c r="K9" s="2503"/>
      <c r="L9" s="2517"/>
    </row>
    <row r="10" spans="1:29" ht="13.5" customHeight="1" x14ac:dyDescent="0.2">
      <c r="A10" s="2493" t="str">
        <f>COVER!A38</f>
        <v>Gregory A. Frerking</v>
      </c>
      <c r="B10" s="2494"/>
      <c r="C10" s="2494"/>
      <c r="D10" s="2494"/>
      <c r="E10" s="2494"/>
      <c r="F10" s="2495"/>
      <c r="G10" s="2484" t="str">
        <f>COVER!T17</f>
        <v>3636 North Belt West</v>
      </c>
      <c r="H10" s="2486"/>
      <c r="I10" s="2486"/>
      <c r="J10" s="2486"/>
      <c r="K10" s="2486"/>
      <c r="L10" s="2499"/>
    </row>
    <row r="11" spans="1:29" ht="13.5" customHeight="1" x14ac:dyDescent="0.2">
      <c r="A11" s="2007" t="s">
        <v>1907</v>
      </c>
      <c r="B11" s="1959"/>
      <c r="C11" s="1949"/>
      <c r="D11" s="1961"/>
      <c r="E11" s="1949"/>
      <c r="F11" s="1950"/>
      <c r="G11" s="2484" t="str">
        <f>COVER!T19</f>
        <v>Belleville</v>
      </c>
      <c r="H11" s="2486"/>
      <c r="I11" s="2486"/>
      <c r="J11" s="2002" t="str">
        <f>COVER!X19</f>
        <v>IL</v>
      </c>
      <c r="K11" s="2002">
        <f>COVER!Z19</f>
        <v>62226</v>
      </c>
      <c r="L11" s="2001"/>
    </row>
    <row r="12" spans="1:29" ht="13.5" customHeight="1" x14ac:dyDescent="0.2">
      <c r="A12" s="2500" t="s">
        <v>1906</v>
      </c>
      <c r="B12" s="2501"/>
      <c r="C12" s="2501"/>
      <c r="D12" s="2501"/>
      <c r="E12" s="2501"/>
      <c r="F12" s="2502"/>
      <c r="G12" s="1918"/>
      <c r="H12" s="1295"/>
      <c r="I12" s="1295"/>
      <c r="J12" s="1295"/>
      <c r="K12" s="1295"/>
      <c r="L12" s="1919"/>
    </row>
    <row r="13" spans="1:29" ht="13.5" customHeight="1" x14ac:dyDescent="0.2">
      <c r="A13" s="2484"/>
      <c r="B13" s="2503"/>
      <c r="C13" s="2503"/>
      <c r="D13" s="2503"/>
      <c r="E13" s="1294"/>
      <c r="F13" s="2003"/>
      <c r="G13" s="2011" t="s">
        <v>1908</v>
      </c>
      <c r="H13" s="1952"/>
      <c r="I13" s="2504" t="str">
        <f>COVER!T25</f>
        <v>mooresimonin@mrsaccountants.com</v>
      </c>
      <c r="J13" s="2505"/>
      <c r="K13" s="2505"/>
      <c r="L13" s="2506"/>
    </row>
    <row r="14" spans="1:29" ht="13.5" customHeight="1" x14ac:dyDescent="0.2">
      <c r="A14" s="2484" t="str">
        <f>COVER!A19</f>
        <v>401 South Monroe Street</v>
      </c>
      <c r="B14" s="2485"/>
      <c r="C14" s="2485"/>
      <c r="D14" s="2485"/>
      <c r="E14" s="2000">
        <v>0</v>
      </c>
      <c r="F14" s="1293"/>
      <c r="G14" s="2012" t="s">
        <v>1386</v>
      </c>
      <c r="H14" s="1279"/>
      <c r="I14" s="1279"/>
      <c r="J14" s="1279"/>
      <c r="K14" s="1279"/>
      <c r="L14" s="1951"/>
    </row>
    <row r="15" spans="1:29" ht="13.5" customHeight="1" x14ac:dyDescent="0.2">
      <c r="A15" s="2484" t="str">
        <f>COVER!A21</f>
        <v>Freeburg</v>
      </c>
      <c r="B15" s="2486"/>
      <c r="C15" s="2486"/>
      <c r="D15" s="1278"/>
      <c r="E15" s="1920"/>
      <c r="F15" s="1292"/>
      <c r="G15" s="1999" t="str">
        <f>COVER!T15</f>
        <v>Scott L. Simonin, CPA</v>
      </c>
      <c r="H15" s="1279"/>
      <c r="I15" s="1279"/>
      <c r="J15" s="1279"/>
      <c r="K15" s="1279"/>
      <c r="L15" s="1951"/>
    </row>
    <row r="16" spans="1:29" ht="12.2" customHeight="1" x14ac:dyDescent="0.2">
      <c r="A16" s="1999"/>
      <c r="B16" s="1501"/>
      <c r="C16" s="2002">
        <f>COVER!A25</f>
        <v>62243</v>
      </c>
      <c r="D16" s="2002"/>
      <c r="E16" s="2002"/>
      <c r="F16" s="2003"/>
      <c r="G16" s="2487"/>
      <c r="H16" s="2488"/>
      <c r="I16" s="2488"/>
      <c r="J16" s="2488"/>
      <c r="K16" s="2488"/>
      <c r="L16" s="2489"/>
    </row>
    <row r="17" spans="1:13" ht="12.2" customHeight="1" x14ac:dyDescent="0.2">
      <c r="A17" s="2490"/>
      <c r="B17" s="2491"/>
      <c r="C17" s="2491"/>
      <c r="D17" s="2491"/>
      <c r="E17" s="2491"/>
      <c r="F17" s="2492"/>
      <c r="G17" s="2012" t="s">
        <v>1385</v>
      </c>
      <c r="H17" s="1279"/>
      <c r="I17" s="1279"/>
      <c r="J17" s="1279"/>
      <c r="K17" s="2013" t="s">
        <v>1384</v>
      </c>
      <c r="L17" s="1950"/>
      <c r="M17" s="1291"/>
    </row>
    <row r="18" spans="1:13" ht="12.2" customHeight="1" x14ac:dyDescent="0.2">
      <c r="A18" s="2493"/>
      <c r="B18" s="2494"/>
      <c r="C18" s="2494"/>
      <c r="D18" s="2494"/>
      <c r="E18" s="2494"/>
      <c r="F18" s="2495"/>
      <c r="G18" s="2496" t="str">
        <f>COVER!T21</f>
        <v>618-233-5049</v>
      </c>
      <c r="H18" s="2497"/>
      <c r="I18" s="2497"/>
      <c r="J18" s="2497"/>
      <c r="K18" s="2496" t="str">
        <f>COVER!X21</f>
        <v>618-233-1061</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Freeburg CHSD 77</v>
      </c>
      <c r="B1" s="2519"/>
      <c r="C1" s="2519"/>
      <c r="D1" s="2519"/>
    </row>
    <row r="2" spans="1:11" s="2006" customFormat="1" ht="12.75" x14ac:dyDescent="0.2">
      <c r="A2" s="2520">
        <f>'Single Audit Cover'!E7</f>
        <v>50082077016</v>
      </c>
      <c r="B2" s="2521"/>
      <c r="C2" s="2521"/>
      <c r="D2" s="2521"/>
    </row>
    <row r="3" spans="1:11" s="2006" customFormat="1" ht="12.75" x14ac:dyDescent="0.2">
      <c r="A3" s="2518" t="s">
        <v>1898</v>
      </c>
      <c r="B3" s="2519"/>
      <c r="C3" s="2519"/>
      <c r="D3" s="2519"/>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Freeburg CHSD 77</v>
      </c>
      <c r="B1" s="2524"/>
      <c r="C1" s="2524"/>
      <c r="D1" s="2524"/>
      <c r="E1" s="2524"/>
    </row>
    <row r="2" spans="1:5" x14ac:dyDescent="0.2">
      <c r="A2" s="2525">
        <f>'Single Audit Cover'!E7</f>
        <v>50082077016</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262901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12793</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-10713</v>
      </c>
    </row>
    <row r="19" spans="1:4" ht="13.5" thickBot="1" x14ac:dyDescent="0.25">
      <c r="A19" s="2024" t="s">
        <v>1452</v>
      </c>
      <c r="D19" s="1343">
        <f>SUM(D10:D17)</f>
        <v>264981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264981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264981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Freeburg CHSD 77</v>
      </c>
      <c r="C1" s="2529"/>
      <c r="D1" s="2529"/>
      <c r="E1" s="2529"/>
      <c r="F1" s="2529"/>
      <c r="G1" s="2529"/>
      <c r="H1" s="2529"/>
      <c r="I1" s="2529"/>
      <c r="J1" s="2529"/>
      <c r="K1" s="2529"/>
      <c r="L1" s="2529"/>
      <c r="M1" s="2529"/>
    </row>
    <row r="2" spans="2:14" ht="15" x14ac:dyDescent="0.2">
      <c r="B2" s="2530">
        <f>'Single Audit Cover'!E7</f>
        <v>50082077016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Freeburg CHSD 77</v>
      </c>
      <c r="B1" s="2543"/>
      <c r="C1" s="2543"/>
      <c r="D1" s="2543"/>
      <c r="E1" s="1411"/>
    </row>
    <row r="2" spans="1:7" ht="13.5" customHeight="1" x14ac:dyDescent="0.2">
      <c r="A2" s="2544">
        <f>'Single Audit Cover'!E7</f>
        <v>50082077016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1847</v>
      </c>
      <c r="C6" s="1350"/>
      <c r="D6" s="1350"/>
    </row>
    <row r="7" spans="1:7" ht="60.95" customHeight="1" x14ac:dyDescent="0.2">
      <c r="A7" s="2541" t="s">
        <v>1902</v>
      </c>
      <c r="B7" s="2541"/>
      <c r="C7" s="2541"/>
      <c r="D7" s="2541"/>
      <c r="E7" s="2541"/>
      <c r="F7" s="254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1" t="s">
        <v>1848</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2071</v>
      </c>
      <c r="E16" s="2540"/>
      <c r="F16" s="2540"/>
    </row>
    <row r="17" spans="1:6" ht="20.45" customHeight="1" x14ac:dyDescent="0.2">
      <c r="A17" s="2049"/>
      <c r="B17" s="2050"/>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5" t="s">
        <v>2072</v>
      </c>
      <c r="B32" s="2535"/>
      <c r="C32" s="2535"/>
      <c r="D32" s="2535"/>
      <c r="E32" s="2535"/>
      <c r="F32" s="2535"/>
    </row>
    <row r="33" spans="1:6" ht="13.5" customHeight="1" x14ac:dyDescent="0.2">
      <c r="A33" s="1481" t="s">
        <v>1755</v>
      </c>
      <c r="B33" s="1674"/>
      <c r="C33" s="1677">
        <v>0</v>
      </c>
      <c r="D33" s="1676"/>
      <c r="E33" s="1405"/>
    </row>
    <row r="34" spans="1:6" ht="13.5" customHeight="1" x14ac:dyDescent="0.2">
      <c r="A34" s="1481" t="s">
        <v>1756</v>
      </c>
      <c r="B34" s="1674"/>
      <c r="C34" s="1678">
        <v>0</v>
      </c>
      <c r="D34" s="1676" t="s">
        <v>2073</v>
      </c>
      <c r="E34" s="2536">
        <f>+C33+C34</f>
        <v>0</v>
      </c>
      <c r="F34" s="253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2075</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1943</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Freeburg CHSD 77</v>
      </c>
      <c r="C1" s="2562"/>
      <c r="D1" s="2562"/>
      <c r="E1" s="2562"/>
      <c r="F1" s="2562"/>
      <c r="G1" s="2562"/>
      <c r="H1" s="2562"/>
      <c r="I1" s="2562"/>
      <c r="J1" s="1438"/>
    </row>
    <row r="2" spans="2:10" s="1350" customFormat="1" ht="12.75" customHeight="1" x14ac:dyDescent="0.2">
      <c r="B2" s="2563">
        <f>'Single Audit Cover'!E7</f>
        <v>50082077016</v>
      </c>
      <c r="C2" s="2564"/>
      <c r="D2" s="2564"/>
      <c r="E2" s="2564"/>
      <c r="F2" s="2564"/>
      <c r="G2" s="2564"/>
      <c r="H2" s="2564"/>
      <c r="I2" s="2564"/>
      <c r="J2" s="1438"/>
    </row>
    <row r="3" spans="2:10" s="1350" customFormat="1" ht="12.75" customHeight="1" x14ac:dyDescent="0.2">
      <c r="B3" s="2565" t="s">
        <v>1512</v>
      </c>
      <c r="C3" s="2549"/>
      <c r="D3" s="2549"/>
      <c r="E3" s="2549"/>
      <c r="F3" s="2549"/>
      <c r="G3" s="2549"/>
      <c r="H3" s="2549"/>
      <c r="I3" s="2549"/>
      <c r="J3" s="1437"/>
    </row>
    <row r="4" spans="2:10" s="1350" customFormat="1" ht="12.75" customHeight="1" x14ac:dyDescent="0.2">
      <c r="B4" s="2565"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5"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c r="D11" s="256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c r="E29" s="2567"/>
      <c r="F29" s="2567"/>
      <c r="G29" s="2567"/>
      <c r="H29" s="2567"/>
      <c r="I29" s="256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8" t="s">
        <v>1499</v>
      </c>
      <c r="D37" s="2569"/>
      <c r="E37" s="2569"/>
      <c r="F37" s="2570"/>
      <c r="G37" s="2568" t="s">
        <v>2078</v>
      </c>
      <c r="H37" s="2569"/>
      <c r="I37" s="2570"/>
    </row>
    <row r="38" spans="2:9" ht="16.5" customHeight="1" x14ac:dyDescent="0.2">
      <c r="B38" s="2062"/>
      <c r="C38" s="2557"/>
      <c r="D38" s="2558"/>
      <c r="E38" s="2558"/>
      <c r="F38" s="2559"/>
      <c r="G38" s="2571"/>
      <c r="H38" s="2572"/>
      <c r="I38" s="2573"/>
    </row>
    <row r="39" spans="2:9" ht="16.5" customHeight="1" x14ac:dyDescent="0.2">
      <c r="B39" s="2062"/>
      <c r="C39" s="2557"/>
      <c r="D39" s="2558"/>
      <c r="E39" s="2558"/>
      <c r="F39" s="2559"/>
      <c r="G39" s="2560"/>
      <c r="H39" s="2560"/>
      <c r="I39" s="2560"/>
    </row>
    <row r="40" spans="2:9" ht="16.5" customHeight="1" x14ac:dyDescent="0.2">
      <c r="B40" s="2062"/>
      <c r="C40" s="2557"/>
      <c r="D40" s="2558"/>
      <c r="E40" s="2558"/>
      <c r="F40" s="2559"/>
      <c r="G40" s="2560"/>
      <c r="H40" s="2560"/>
      <c r="I40" s="2560"/>
    </row>
    <row r="41" spans="2:9" ht="16.5" customHeight="1" x14ac:dyDescent="0.2">
      <c r="B41" s="2062"/>
      <c r="C41" s="2557"/>
      <c r="D41" s="2558"/>
      <c r="E41" s="2558"/>
      <c r="F41" s="2559"/>
      <c r="G41" s="2560"/>
      <c r="H41" s="2560"/>
      <c r="I41" s="2560"/>
    </row>
    <row r="42" spans="2:9" ht="16.5" customHeight="1" x14ac:dyDescent="0.2">
      <c r="B42" s="2062"/>
      <c r="C42" s="2557"/>
      <c r="D42" s="2558"/>
      <c r="E42" s="2558"/>
      <c r="F42" s="2559"/>
      <c r="G42" s="2560"/>
      <c r="H42" s="2560"/>
      <c r="I42" s="2560"/>
    </row>
    <row r="43" spans="2:9" ht="16.5" customHeight="1" x14ac:dyDescent="0.2">
      <c r="B43" s="2062"/>
      <c r="C43" s="2550" t="s">
        <v>2079</v>
      </c>
      <c r="D43" s="2551"/>
      <c r="E43" s="2551"/>
      <c r="F43" s="2552"/>
      <c r="G43" s="2553">
        <f>SUM(G38:I42)</f>
        <v>0</v>
      </c>
      <c r="H43" s="2553"/>
      <c r="I43" s="2553"/>
    </row>
    <row r="44" spans="2:9" ht="12.75" customHeight="1" x14ac:dyDescent="0.2"/>
    <row r="45" spans="2:9" ht="12.75" customHeight="1" x14ac:dyDescent="0.2">
      <c r="B45" s="1430" t="s">
        <v>2080</v>
      </c>
      <c r="D45" s="2554">
        <v>0</v>
      </c>
      <c r="E45" s="2555"/>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6"/>
      <c r="F49" s="2556"/>
      <c r="G49" s="2556"/>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Freeburg CHSD 77</v>
      </c>
      <c r="C1" s="2561"/>
      <c r="D1" s="2561"/>
      <c r="E1" s="2561"/>
      <c r="F1" s="2561"/>
      <c r="G1" s="2561"/>
      <c r="H1" s="2561"/>
      <c r="I1" s="2561"/>
      <c r="J1" s="2561"/>
      <c r="K1" s="2561"/>
      <c r="L1" s="1471"/>
      <c r="M1" s="1471"/>
    </row>
    <row r="2" spans="1:13" ht="12" customHeight="1" x14ac:dyDescent="0.2">
      <c r="B2" s="2563">
        <f>'Single Audit Cover'!E7</f>
        <v>50082077016</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8" zoomScale="110" zoomScaleNormal="110" workbookViewId="0">
      <selection activeCell="D8" sqref="D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Freeburg CHSD 77</v>
      </c>
      <c r="C1" s="2583"/>
      <c r="D1" s="2583"/>
      <c r="E1" s="2583"/>
      <c r="F1" s="2583"/>
      <c r="G1" s="2583"/>
      <c r="H1" s="2583"/>
      <c r="I1" s="2583"/>
      <c r="J1" s="2583"/>
      <c r="K1" s="2583"/>
      <c r="L1" s="1490"/>
    </row>
    <row r="2" spans="1:12" ht="12.75" customHeight="1" x14ac:dyDescent="0.2">
      <c r="B2" s="2584">
        <f>'Single Audit Cover'!E7</f>
        <v>50082077016</v>
      </c>
      <c r="C2" s="2584"/>
      <c r="D2" s="2584"/>
      <c r="E2" s="2584"/>
      <c r="F2" s="2584"/>
      <c r="G2" s="2584"/>
      <c r="H2" s="2584"/>
      <c r="I2" s="2584"/>
      <c r="J2" s="2584"/>
      <c r="K2" s="2584"/>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v>1</v>
      </c>
      <c r="E8" s="1404"/>
      <c r="F8" s="1465" t="s">
        <v>1529</v>
      </c>
      <c r="G8" s="1487" t="s">
        <v>2095</v>
      </c>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t="s">
        <v>2128</v>
      </c>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t="s">
        <v>2129</v>
      </c>
      <c r="E14" s="2580"/>
      <c r="F14" s="2580"/>
      <c r="H14" s="1407" t="s">
        <v>1545</v>
      </c>
      <c r="I14" s="2581" t="s">
        <v>2130</v>
      </c>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t="s">
        <v>2131</v>
      </c>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t="s">
        <v>2132</v>
      </c>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t="s">
        <v>2133</v>
      </c>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t="s">
        <v>2134</v>
      </c>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t="s">
        <v>2135</v>
      </c>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t="s">
        <v>2136</v>
      </c>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t="s">
        <v>2137</v>
      </c>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t="s">
        <v>2138</v>
      </c>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7" sqref="B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Freeburg CHSD 77</v>
      </c>
      <c r="C1" s="2561"/>
      <c r="D1" s="2561"/>
      <c r="E1" s="1500"/>
    </row>
    <row r="2" spans="2:5" s="1370" customFormat="1" ht="12.75" customHeight="1" x14ac:dyDescent="0.2">
      <c r="B2" s="2563">
        <f>'Single Audit Cover'!E7</f>
        <v>50082077016</v>
      </c>
      <c r="C2" s="2563"/>
      <c r="D2" s="2563"/>
      <c r="E2" s="1499"/>
    </row>
    <row r="3" spans="2:5" s="1331" customFormat="1" ht="12.75" customHeight="1" x14ac:dyDescent="0.2">
      <c r="B3" s="2548" t="s">
        <v>1561</v>
      </c>
      <c r="C3" s="2548"/>
      <c r="D3" s="2548"/>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t="s">
        <v>1365</v>
      </c>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Freeburg CHSD 77</v>
      </c>
      <c r="C1" s="2561"/>
      <c r="D1" s="2561"/>
      <c r="E1" s="2561"/>
      <c r="F1" s="1490"/>
      <c r="G1" s="1490"/>
      <c r="H1" s="1490"/>
      <c r="I1" s="1490"/>
      <c r="J1" s="1490"/>
      <c r="K1" s="1490"/>
      <c r="L1" s="1490"/>
    </row>
    <row r="2" spans="2:12" ht="13.5" customHeight="1" x14ac:dyDescent="0.2">
      <c r="B2" s="2563">
        <f>'Single Audit Cover'!E7</f>
        <v>50082077016</v>
      </c>
      <c r="C2" s="2563"/>
      <c r="D2" s="2563"/>
      <c r="E2" s="2563"/>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t="s">
        <v>2139</v>
      </c>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t="s">
        <v>2140</v>
      </c>
      <c r="C14" s="2579"/>
      <c r="D14" s="2575"/>
      <c r="E14" s="2575"/>
    </row>
    <row r="15" spans="2:12" ht="13.5" customHeight="1" x14ac:dyDescent="0.2">
      <c r="B15" s="1404"/>
      <c r="C15" s="1404"/>
      <c r="D15" s="1404"/>
    </row>
    <row r="16" spans="2:12" ht="13.5" customHeight="1" x14ac:dyDescent="0.2">
      <c r="B16" s="1305" t="s">
        <v>1564</v>
      </c>
      <c r="C16" s="1305"/>
      <c r="D16" s="1404"/>
      <c r="E16" s="1962" t="s">
        <v>2141</v>
      </c>
    </row>
    <row r="17" spans="2:5" ht="13.5" customHeight="1" x14ac:dyDescent="0.2">
      <c r="B17" s="1404"/>
      <c r="C17" s="1404"/>
      <c r="D17" s="1404"/>
    </row>
    <row r="18" spans="2:5" ht="13.5" customHeight="1" x14ac:dyDescent="0.2">
      <c r="B18" s="1305" t="s">
        <v>1563</v>
      </c>
      <c r="C18" s="1305"/>
      <c r="D18" s="1404"/>
      <c r="E18" s="1496" t="s">
        <v>2142</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50082077016</v>
      </c>
    </row>
    <row r="3" spans="1:2" x14ac:dyDescent="0.2">
      <c r="A3" t="s">
        <v>1110</v>
      </c>
      <c r="B3" s="1221" t="str">
        <f>COVER!A15</f>
        <v>St. Clair</v>
      </c>
    </row>
    <row r="4" spans="1:2" x14ac:dyDescent="0.2">
      <c r="A4" t="s">
        <v>1166</v>
      </c>
      <c r="B4" s="1221" t="str">
        <f>COVER!A17</f>
        <v>Freeburg CHSD 77</v>
      </c>
    </row>
    <row r="5" spans="1:2" x14ac:dyDescent="0.2">
      <c r="A5" t="s">
        <v>799</v>
      </c>
      <c r="B5" s="1221" t="str">
        <f>COVER!A38</f>
        <v>Gregory A. Frerking</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Yes</v>
      </c>
    </row>
    <row r="15" spans="1:2" x14ac:dyDescent="0.2">
      <c r="A15" t="s">
        <v>657</v>
      </c>
      <c r="B15" s="1221" t="str">
        <f>COVER!T23</f>
        <v>060-004566</v>
      </c>
    </row>
    <row r="16" spans="1:2" x14ac:dyDescent="0.2">
      <c r="A16" t="s">
        <v>490</v>
      </c>
      <c r="B16" s="1221" t="str">
        <f>COVER!T13</f>
        <v>Moore &amp; Simonin, PC</v>
      </c>
    </row>
    <row r="17" spans="1:2" x14ac:dyDescent="0.2">
      <c r="A17" t="s">
        <v>1030</v>
      </c>
      <c r="B17" s="1221" t="str">
        <f>COVER!T15</f>
        <v>Scott L. Simonin, CPA</v>
      </c>
    </row>
    <row r="18" spans="1:2" x14ac:dyDescent="0.2">
      <c r="A18" t="s">
        <v>1345</v>
      </c>
      <c r="B18" s="1221" t="str">
        <f>COVER!T17</f>
        <v>3636 North Belt West</v>
      </c>
    </row>
    <row r="19" spans="1:2" x14ac:dyDescent="0.2">
      <c r="A19" t="s">
        <v>1032</v>
      </c>
      <c r="B19" s="1221" t="str">
        <f>COVER!T25</f>
        <v>mooresimonin@mrsaccountants.com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62226</v>
      </c>
    </row>
    <row r="23" spans="1:2" x14ac:dyDescent="0.2">
      <c r="A23" t="s">
        <v>1347</v>
      </c>
      <c r="B23" s="1221" t="str">
        <f>COVER!T21</f>
        <v>618-233-5049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290601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290601</v>
      </c>
      <c r="D92" s="13" t="str">
        <f t="shared" si="0"/>
        <v>Error?</v>
      </c>
    </row>
    <row r="93" spans="1:4" x14ac:dyDescent="0.2">
      <c r="A93" s="54">
        <v>32</v>
      </c>
      <c r="B93" s="1221">
        <f>'Assets-Liab 5-6'!C41</f>
        <v>290601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757384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724896</v>
      </c>
      <c r="D123" s="13" t="str">
        <f t="shared" si="0"/>
        <v>Error?</v>
      </c>
    </row>
    <row r="124" spans="1:4" x14ac:dyDescent="0.2">
      <c r="A124" s="54">
        <v>63</v>
      </c>
      <c r="B124" s="1221">
        <f>'Assets-Liab 5-6'!D41</f>
        <v>757384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216800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216800</v>
      </c>
      <c r="D140" s="13" t="str">
        <f t="shared" si="1"/>
        <v>Error?</v>
      </c>
    </row>
    <row r="141" spans="1:4" x14ac:dyDescent="0.2">
      <c r="A141" s="54">
        <v>80</v>
      </c>
      <c r="B141" s="1221">
        <f>'Assets-Liab 5-6'!E41</f>
        <v>216800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490676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490676</v>
      </c>
      <c r="D170" s="13" t="str">
        <f t="shared" si="1"/>
        <v>Error?</v>
      </c>
    </row>
    <row r="171" spans="1:4" x14ac:dyDescent="0.2">
      <c r="A171" s="54">
        <v>110</v>
      </c>
      <c r="B171" s="1221">
        <f>'Assets-Liab 5-6'!F41</f>
        <v>490676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262473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143525</v>
      </c>
      <c r="D189" s="13" t="str">
        <f t="shared" si="1"/>
        <v>Error?</v>
      </c>
    </row>
    <row r="190" spans="1:4" x14ac:dyDescent="0.2">
      <c r="A190" s="54">
        <v>129</v>
      </c>
      <c r="B190" s="1221">
        <f>'Assets-Liab 5-6'!G41</f>
        <v>262473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836881</v>
      </c>
      <c r="D273" s="13" t="str">
        <f t="shared" si="3"/>
        <v>Error?</v>
      </c>
    </row>
    <row r="274" spans="1:4" x14ac:dyDescent="0.2">
      <c r="A274" s="54">
        <v>213</v>
      </c>
      <c r="B274" s="1221">
        <f>'Assets-Liab 5-6'!M17</f>
        <v>10370386</v>
      </c>
      <c r="D274" s="13" t="str">
        <f t="shared" si="3"/>
        <v>Error?</v>
      </c>
    </row>
    <row r="275" spans="1:4" x14ac:dyDescent="0.2">
      <c r="A275" s="54">
        <v>214</v>
      </c>
      <c r="B275" s="1221">
        <f>'Assets-Liab 5-6'!M18</f>
        <v>5517079</v>
      </c>
      <c r="D275" s="13" t="str">
        <f t="shared" si="3"/>
        <v>Error?</v>
      </c>
    </row>
    <row r="276" spans="1:4" x14ac:dyDescent="0.2">
      <c r="A276" s="54">
        <v>215</v>
      </c>
      <c r="B276" s="1221">
        <f>'Assets-Liab 5-6'!M19</f>
        <v>5160314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21884660</v>
      </c>
      <c r="C279" s="13" t="s">
        <v>653</v>
      </c>
      <c r="D279" s="13" t="str">
        <f t="shared" si="3"/>
        <v>Error?</v>
      </c>
    </row>
    <row r="280" spans="1:4" x14ac:dyDescent="0.2">
      <c r="A280" s="54">
        <v>219</v>
      </c>
      <c r="B280" s="1221">
        <f>'Assets-Liab 5-6'!M40</f>
        <v>21884660</v>
      </c>
      <c r="D280" s="13" t="str">
        <f t="shared" si="3"/>
        <v>Error?</v>
      </c>
    </row>
    <row r="281" spans="1:4" x14ac:dyDescent="0.2">
      <c r="A281" s="54">
        <v>220</v>
      </c>
      <c r="B281" s="1221">
        <f>'Assets-Liab 5-6'!M41</f>
        <v>21884660</v>
      </c>
      <c r="C281" s="13" t="s">
        <v>653</v>
      </c>
      <c r="D281" s="13" t="str">
        <f t="shared" si="3"/>
        <v>Error?</v>
      </c>
    </row>
    <row r="282" spans="1:4" x14ac:dyDescent="0.2">
      <c r="A282" s="54">
        <v>221</v>
      </c>
      <c r="B282" s="1221">
        <f>'Assets-Liab 5-6'!N21</f>
        <v>216800</v>
      </c>
      <c r="D282" s="13" t="str">
        <f t="shared" si="3"/>
        <v>Error?</v>
      </c>
    </row>
    <row r="283" spans="1:4" x14ac:dyDescent="0.2">
      <c r="A283" s="54">
        <v>222</v>
      </c>
      <c r="B283" s="1221">
        <f>'Assets-Liab 5-6'!N22</f>
        <v>6208200</v>
      </c>
      <c r="D283" s="13" t="str">
        <f t="shared" si="3"/>
        <v>Error?</v>
      </c>
    </row>
    <row r="284" spans="1:4" x14ac:dyDescent="0.2">
      <c r="A284" s="54">
        <v>223</v>
      </c>
      <c r="B284" s="1221">
        <f>'Assets-Liab 5-6'!N23</f>
        <v>6425000</v>
      </c>
      <c r="C284" s="13" t="s">
        <v>653</v>
      </c>
      <c r="D284" s="13" t="str">
        <f t="shared" si="3"/>
        <v>Error?</v>
      </c>
    </row>
    <row r="285" spans="1:4" x14ac:dyDescent="0.2">
      <c r="A285" s="54">
        <v>224</v>
      </c>
      <c r="B285" s="1221">
        <f>'Assets-Liab 5-6'!N36</f>
        <v>6425000</v>
      </c>
      <c r="D285" s="13" t="str">
        <f t="shared" si="3"/>
        <v>Error?</v>
      </c>
    </row>
    <row r="286" spans="1:4" x14ac:dyDescent="0.2">
      <c r="A286" s="82">
        <v>225</v>
      </c>
      <c r="D286" s="13" t="str">
        <f t="shared" si="3"/>
        <v>OK</v>
      </c>
    </row>
    <row r="287" spans="1:4" x14ac:dyDescent="0.2">
      <c r="A287" s="54">
        <v>226</v>
      </c>
      <c r="B287" s="1221">
        <f>'Assets-Liab 5-6'!N37</f>
        <v>6425000</v>
      </c>
      <c r="C287" s="13" t="s">
        <v>653</v>
      </c>
      <c r="D287" s="13" t="str">
        <f t="shared" si="3"/>
        <v>Error?</v>
      </c>
    </row>
    <row r="288" spans="1:4" x14ac:dyDescent="0.2">
      <c r="A288" s="54">
        <v>227</v>
      </c>
      <c r="B288" s="1221">
        <f>'Assets-Liab 5-6'!N41</f>
        <v>6425000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126410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1338032</v>
      </c>
      <c r="D705" s="13" t="str">
        <f t="shared" si="10"/>
        <v>Error?</v>
      </c>
    </row>
    <row r="706" spans="1:4" x14ac:dyDescent="0.2">
      <c r="A706" s="54">
        <v>645</v>
      </c>
      <c r="B706" s="1221">
        <f>'Expenditures 15-22'!C16</f>
        <v>74224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273460</v>
      </c>
      <c r="D717" s="13" t="str">
        <f t="shared" si="10"/>
        <v>Error?</v>
      </c>
    </row>
    <row r="718" spans="1:4" x14ac:dyDescent="0.2">
      <c r="A718" s="54">
        <v>657</v>
      </c>
      <c r="B718" s="1221">
        <f>'Expenditures 15-22'!C14</f>
        <v>241131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2407013</v>
      </c>
      <c r="C720" s="13" t="s">
        <v>653</v>
      </c>
      <c r="D720" s="13" t="str">
        <f t="shared" si="10"/>
        <v>Error?</v>
      </c>
    </row>
    <row r="721" spans="1:4" x14ac:dyDescent="0.2">
      <c r="A721" s="54">
        <v>660</v>
      </c>
      <c r="B721" s="1221">
        <f>'Expenditures 15-22'!C36</f>
        <v>98969</v>
      </c>
      <c r="D721" s="13" t="str">
        <f t="shared" si="10"/>
        <v>Error?</v>
      </c>
    </row>
    <row r="722" spans="1:4" x14ac:dyDescent="0.2">
      <c r="A722" s="54">
        <v>661</v>
      </c>
      <c r="B722" s="1221">
        <f>'Expenditures 15-22'!C37</f>
        <v>123630</v>
      </c>
      <c r="D722" s="13" t="str">
        <f t="shared" si="10"/>
        <v>Error?</v>
      </c>
    </row>
    <row r="723" spans="1:4" x14ac:dyDescent="0.2">
      <c r="A723" s="54">
        <v>662</v>
      </c>
      <c r="B723" s="1221">
        <f>'Expenditures 15-22'!C38</f>
        <v>36323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258922</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1800</v>
      </c>
      <c r="D732" s="13" t="str">
        <f t="shared" si="10"/>
        <v>Error?</v>
      </c>
    </row>
    <row r="733" spans="1:4" x14ac:dyDescent="0.2">
      <c r="A733" s="54">
        <v>672</v>
      </c>
      <c r="B733" s="1221">
        <f>'Expenditures 15-22'!C50</f>
        <v>138629</v>
      </c>
      <c r="D733" s="13" t="str">
        <f t="shared" si="10"/>
        <v>Error?</v>
      </c>
    </row>
    <row r="734" spans="1:4" x14ac:dyDescent="0.2">
      <c r="A734" s="54">
        <v>673</v>
      </c>
      <c r="B734" s="1221">
        <f>'Expenditures 15-22'!C53</f>
        <v>140429</v>
      </c>
      <c r="C734" s="13" t="s">
        <v>653</v>
      </c>
      <c r="D734" s="13" t="str">
        <f t="shared" si="10"/>
        <v>Error?</v>
      </c>
    </row>
    <row r="735" spans="1:4" x14ac:dyDescent="0.2">
      <c r="A735" s="54">
        <v>674</v>
      </c>
      <c r="B735" s="1221">
        <f>'Expenditures 15-22'!C55</f>
        <v>182066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182066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85807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75396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161203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2353</v>
      </c>
      <c r="D751" s="13" t="str">
        <f t="shared" si="10"/>
        <v>Error?</v>
      </c>
    </row>
    <row r="752" spans="1:4" x14ac:dyDescent="0.2">
      <c r="A752" s="82">
        <v>691</v>
      </c>
      <c r="D752" s="13" t="str">
        <f t="shared" si="10"/>
        <v>OK</v>
      </c>
    </row>
    <row r="753" spans="1:4" x14ac:dyDescent="0.2">
      <c r="A753" s="54">
        <v>692</v>
      </c>
      <c r="B753" s="1221">
        <f>'Expenditures 15-22'!C72</f>
        <v>2353</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744973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3151986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305343</v>
      </c>
      <c r="D763" s="13" t="str">
        <f t="shared" si="10"/>
        <v>Error?</v>
      </c>
    </row>
    <row r="764" spans="1:4" x14ac:dyDescent="0.2">
      <c r="A764" s="54">
        <v>703</v>
      </c>
      <c r="B764" s="1221">
        <f>'Expenditures 15-22'!D16</f>
        <v>20951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54868</v>
      </c>
      <c r="D775" s="13" t="str">
        <f t="shared" si="11"/>
        <v>Error?</v>
      </c>
    </row>
    <row r="776" spans="1:4" x14ac:dyDescent="0.2">
      <c r="A776" s="54">
        <v>715</v>
      </c>
      <c r="B776" s="1221">
        <f>'Expenditures 15-22'!D14</f>
        <v>11515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543925</v>
      </c>
      <c r="C778" s="13" t="s">
        <v>653</v>
      </c>
      <c r="D778" s="13" t="str">
        <f t="shared" si="11"/>
        <v>Error?</v>
      </c>
    </row>
    <row r="779" spans="1:4" x14ac:dyDescent="0.2">
      <c r="A779" s="54">
        <v>718</v>
      </c>
      <c r="B779" s="1221">
        <f>'Expenditures 15-22'!D36</f>
        <v>17624</v>
      </c>
      <c r="D779" s="13" t="str">
        <f t="shared" si="11"/>
        <v>Error?</v>
      </c>
    </row>
    <row r="780" spans="1:4" x14ac:dyDescent="0.2">
      <c r="A780" s="54">
        <v>719</v>
      </c>
      <c r="B780" s="1221">
        <f>'Expenditures 15-22'!D37</f>
        <v>25141</v>
      </c>
      <c r="D780" s="13" t="str">
        <f t="shared" si="11"/>
        <v>Error?</v>
      </c>
    </row>
    <row r="781" spans="1:4" x14ac:dyDescent="0.2">
      <c r="A781" s="54">
        <v>720</v>
      </c>
      <c r="B781" s="1221">
        <f>'Expenditures 15-22'!D38</f>
        <v>8415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51180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30743</v>
      </c>
      <c r="D791" s="13" t="str">
        <f t="shared" si="11"/>
        <v>Error?</v>
      </c>
    </row>
    <row r="792" spans="1:4" x14ac:dyDescent="0.2">
      <c r="A792" s="54">
        <v>731</v>
      </c>
      <c r="B792" s="1221">
        <f>'Expenditures 15-22'!D53</f>
        <v>30743</v>
      </c>
      <c r="C792" s="13" t="s">
        <v>653</v>
      </c>
      <c r="D792" s="13" t="str">
        <f t="shared" si="11"/>
        <v>Error?</v>
      </c>
    </row>
    <row r="793" spans="1:4" x14ac:dyDescent="0.2">
      <c r="A793" s="54">
        <v>732</v>
      </c>
      <c r="B793" s="1221">
        <f>'Expenditures 15-22'!D55</f>
        <v>57370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57370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22320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15102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37422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176715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720640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29092</v>
      </c>
      <c r="D821" s="13" t="str">
        <f t="shared" si="11"/>
        <v>Error?</v>
      </c>
    </row>
    <row r="822" spans="1:4" x14ac:dyDescent="0.2">
      <c r="A822" s="54">
        <v>761</v>
      </c>
      <c r="B822" s="1221">
        <f>'Expenditures 15-22'!E16</f>
        <v>882</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478</v>
      </c>
      <c r="D833" s="13" t="str">
        <f t="shared" si="12"/>
        <v>Error?</v>
      </c>
    </row>
    <row r="834" spans="1:4" x14ac:dyDescent="0.2">
      <c r="A834" s="54">
        <v>773</v>
      </c>
      <c r="B834" s="1221">
        <f>'Expenditures 15-22'!E14</f>
        <v>39449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75028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25</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17689</v>
      </c>
      <c r="D848" s="13" t="str">
        <f t="shared" si="12"/>
        <v>Error?</v>
      </c>
    </row>
    <row r="849" spans="1:4" x14ac:dyDescent="0.2">
      <c r="A849" s="54">
        <v>788</v>
      </c>
      <c r="B849" s="1221">
        <f>'Expenditures 15-22'!E50</f>
        <v>2354</v>
      </c>
      <c r="D849" s="13" t="str">
        <f t="shared" si="12"/>
        <v>Error?</v>
      </c>
    </row>
    <row r="850" spans="1:4" x14ac:dyDescent="0.2">
      <c r="A850" s="54">
        <v>789</v>
      </c>
      <c r="B850" s="1221">
        <f>'Expenditures 15-22'!E53</f>
        <v>20043</v>
      </c>
      <c r="C850" s="13" t="s">
        <v>653</v>
      </c>
      <c r="D850" s="13" t="str">
        <f t="shared" si="12"/>
        <v>Error?</v>
      </c>
    </row>
    <row r="851" spans="1:4" x14ac:dyDescent="0.2">
      <c r="A851" s="54">
        <v>790</v>
      </c>
      <c r="B851" s="1221">
        <f>'Expenditures 15-22'!E55</f>
        <v>1574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1574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710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6393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7103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47404</v>
      </c>
      <c r="D867" s="13" t="str">
        <f t="shared" si="12"/>
        <v>Error?</v>
      </c>
    </row>
    <row r="868" spans="1:4" x14ac:dyDescent="0.2">
      <c r="A868" s="82">
        <v>807</v>
      </c>
      <c r="D868" s="13" t="str">
        <f t="shared" si="12"/>
        <v>OK</v>
      </c>
    </row>
    <row r="869" spans="1:4" x14ac:dyDescent="0.2">
      <c r="A869" s="54">
        <v>808</v>
      </c>
      <c r="B869" s="1221">
        <f>'Expenditures 15-22'!E72</f>
        <v>47404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76149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151177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41669</v>
      </c>
      <c r="D879" s="13" t="str">
        <f t="shared" si="12"/>
        <v>Error?</v>
      </c>
    </row>
    <row r="880" spans="1:4" x14ac:dyDescent="0.2">
      <c r="A880" s="54">
        <v>819</v>
      </c>
      <c r="B880" s="1221">
        <f>'Expenditures 15-22'!F16</f>
        <v>1443</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31833</v>
      </c>
      <c r="D891" s="13" t="str">
        <f t="shared" si="12"/>
        <v>Error?</v>
      </c>
    </row>
    <row r="892" spans="1:4" x14ac:dyDescent="0.2">
      <c r="A892" s="54">
        <v>831</v>
      </c>
      <c r="B892" s="1221">
        <f>'Expenditures 15-22'!F14</f>
        <v>20660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97160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1323</v>
      </c>
      <c r="D896" s="13" t="str">
        <f t="shared" si="13"/>
        <v>Error?</v>
      </c>
    </row>
    <row r="897" spans="1:4" x14ac:dyDescent="0.2">
      <c r="A897" s="54">
        <v>836</v>
      </c>
      <c r="B897" s="1221">
        <f>'Expenditures 15-22'!F38</f>
        <v>533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2105</v>
      </c>
      <c r="D900" s="13" t="str">
        <f t="shared" si="13"/>
        <v>Error?</v>
      </c>
    </row>
    <row r="901" spans="1:4" x14ac:dyDescent="0.2">
      <c r="A901" s="54">
        <v>840</v>
      </c>
      <c r="B901" s="1221">
        <f>'Expenditures 15-22'!F42</f>
        <v>3961</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818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818</v>
      </c>
      <c r="C905" s="13" t="s">
        <v>653</v>
      </c>
      <c r="D905" s="13" t="str">
        <f t="shared" si="13"/>
        <v>Error?</v>
      </c>
    </row>
    <row r="906" spans="1:4" x14ac:dyDescent="0.2">
      <c r="A906" s="54">
        <v>845</v>
      </c>
      <c r="B906" s="1221">
        <f>'Expenditures 15-22'!F49</f>
        <v>969</v>
      </c>
      <c r="D906" s="13" t="str">
        <f t="shared" si="13"/>
        <v>Error?</v>
      </c>
    </row>
    <row r="907" spans="1:4" x14ac:dyDescent="0.2">
      <c r="A907" s="54">
        <v>846</v>
      </c>
      <c r="B907" s="1221">
        <f>'Expenditures 15-22'!F50</f>
        <v>564</v>
      </c>
      <c r="D907" s="13" t="str">
        <f t="shared" si="13"/>
        <v>Error?</v>
      </c>
    </row>
    <row r="908" spans="1:4" x14ac:dyDescent="0.2">
      <c r="A908" s="54">
        <v>847</v>
      </c>
      <c r="B908" s="1221">
        <f>'Expenditures 15-22'!F53</f>
        <v>1533</v>
      </c>
      <c r="C908" s="13" t="s">
        <v>653</v>
      </c>
      <c r="D908" s="13" t="str">
        <f t="shared" si="13"/>
        <v>Error?</v>
      </c>
    </row>
    <row r="909" spans="1:4" x14ac:dyDescent="0.2">
      <c r="A909" s="54">
        <v>848</v>
      </c>
      <c r="B909" s="1221">
        <f>'Expenditures 15-22'!F55</f>
        <v>10625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10625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1768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109973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111741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12225</v>
      </c>
      <c r="D925" s="13" t="str">
        <f t="shared" si="13"/>
        <v>Error?</v>
      </c>
    </row>
    <row r="926" spans="1:4" x14ac:dyDescent="0.2">
      <c r="A926" s="82">
        <v>865</v>
      </c>
      <c r="D926" s="13" t="str">
        <f t="shared" si="13"/>
        <v>OK</v>
      </c>
    </row>
    <row r="927" spans="1:4" x14ac:dyDescent="0.2">
      <c r="A927" s="54">
        <v>866</v>
      </c>
      <c r="B927" s="1221">
        <f>'Expenditures 15-22'!F72</f>
        <v>12225</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140903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238063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709</v>
      </c>
      <c r="D949" s="13" t="str">
        <f t="shared" si="13"/>
        <v>Error?</v>
      </c>
    </row>
    <row r="950" spans="1:4" x14ac:dyDescent="0.2">
      <c r="A950" s="54">
        <v>889</v>
      </c>
      <c r="B950" s="1221">
        <f>'Expenditures 15-22'!G14</f>
        <v>628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1337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1337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4579</v>
      </c>
      <c r="C995" s="80"/>
      <c r="D995" s="13" t="str">
        <f t="shared" si="14"/>
        <v>Error?</v>
      </c>
    </row>
    <row r="996" spans="1:4" x14ac:dyDescent="0.2">
      <c r="A996" s="54">
        <v>935</v>
      </c>
      <c r="B996" s="1221">
        <f>'Expenditures 15-22'!H16</f>
        <v>120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225</v>
      </c>
      <c r="D1007" s="13" t="str">
        <f t="shared" si="14"/>
        <v>Error?</v>
      </c>
    </row>
    <row r="1008" spans="1:4" x14ac:dyDescent="0.2">
      <c r="A1008" s="54">
        <v>947</v>
      </c>
      <c r="B1008" s="1221">
        <f>'Expenditures 15-22'!H14</f>
        <v>11201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16669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323</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323</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5164</v>
      </c>
      <c r="D1022" s="13" t="str">
        <f t="shared" si="14"/>
        <v>Error?</v>
      </c>
    </row>
    <row r="1023" spans="1:4" x14ac:dyDescent="0.2">
      <c r="A1023" s="54">
        <v>962</v>
      </c>
      <c r="B1023" s="1221">
        <f>'Expenditures 15-22'!H50</f>
        <v>2584</v>
      </c>
      <c r="D1023" s="13" t="str">
        <f t="shared" ref="D1023:D1086" si="15">IF(ISBLANK(B1023),"OK",IF(A1023-B1023=0,"OK","Error?"))</f>
        <v>Error?</v>
      </c>
    </row>
    <row r="1024" spans="1:4" x14ac:dyDescent="0.2">
      <c r="A1024" s="54">
        <v>963</v>
      </c>
      <c r="B1024" s="1221">
        <f>'Expenditures 15-22'!H53</f>
        <v>7748</v>
      </c>
      <c r="C1024" s="13" t="s">
        <v>653</v>
      </c>
      <c r="D1024" s="13" t="str">
        <f t="shared" si="15"/>
        <v>Error?</v>
      </c>
    </row>
    <row r="1025" spans="1:4" x14ac:dyDescent="0.2">
      <c r="A1025" s="54">
        <v>964</v>
      </c>
      <c r="B1025" s="1221">
        <f>'Expenditures 15-22'!H55</f>
        <v>2706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2706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110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110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220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50</v>
      </c>
      <c r="D1041" s="13" t="str">
        <f t="shared" si="15"/>
        <v>Error?</v>
      </c>
    </row>
    <row r="1042" spans="1:4" x14ac:dyDescent="0.2">
      <c r="A1042" s="82">
        <v>981</v>
      </c>
      <c r="D1042" s="13" t="str">
        <f t="shared" si="15"/>
        <v>OK</v>
      </c>
    </row>
    <row r="1043" spans="1:4" x14ac:dyDescent="0.2">
      <c r="A1043" s="54">
        <v>982</v>
      </c>
      <c r="B1043" s="1221">
        <f>'Expenditures 15-22'!H72</f>
        <v>50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11047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208259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235975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1718715</v>
      </c>
      <c r="C1093" s="13" t="s">
        <v>653</v>
      </c>
      <c r="D1093" s="13" t="str">
        <f t="shared" si="16"/>
        <v>Error?</v>
      </c>
    </row>
    <row r="1094" spans="1:4" x14ac:dyDescent="0.2">
      <c r="A1094" s="54">
        <v>1033</v>
      </c>
      <c r="B1094" s="1221">
        <f>'Expenditures 15-22'!K16</f>
        <v>97620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361573</v>
      </c>
      <c r="C1105" s="13" t="s">
        <v>653</v>
      </c>
      <c r="D1105" s="13" t="str">
        <f t="shared" si="16"/>
        <v>Error?</v>
      </c>
    </row>
    <row r="1106" spans="1:4" x14ac:dyDescent="0.2">
      <c r="A1106" s="54">
        <v>1045</v>
      </c>
      <c r="B1106" s="1221">
        <f>'Expenditures 15-22'!K14</f>
        <v>324584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3141132</v>
      </c>
      <c r="C1108" s="13" t="s">
        <v>653</v>
      </c>
      <c r="D1108" s="13" t="str">
        <f t="shared" si="16"/>
        <v>Error?</v>
      </c>
    </row>
    <row r="1109" spans="1:4" x14ac:dyDescent="0.2">
      <c r="A1109" s="54">
        <v>1048</v>
      </c>
      <c r="B1109" s="1221">
        <f>'Expenditures 15-22'!K36</f>
        <v>116593</v>
      </c>
      <c r="C1109" s="13" t="s">
        <v>653</v>
      </c>
      <c r="D1109" s="13" t="str">
        <f t="shared" si="16"/>
        <v>Error?</v>
      </c>
    </row>
    <row r="1110" spans="1:4" x14ac:dyDescent="0.2">
      <c r="A1110" s="54">
        <v>1049</v>
      </c>
      <c r="B1110" s="1221">
        <f>'Expenditures 15-22'!K37</f>
        <v>150417</v>
      </c>
      <c r="C1110" s="13" t="s">
        <v>653</v>
      </c>
      <c r="D1110" s="13" t="str">
        <f t="shared" si="16"/>
        <v>Error?</v>
      </c>
    </row>
    <row r="1111" spans="1:4" x14ac:dyDescent="0.2">
      <c r="A1111" s="54">
        <v>1050</v>
      </c>
      <c r="B1111" s="1221">
        <f>'Expenditures 15-22'!K38</f>
        <v>45296</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2105</v>
      </c>
      <c r="C1114" s="13" t="s">
        <v>653</v>
      </c>
      <c r="D1114" s="13" t="str">
        <f t="shared" si="16"/>
        <v>Error?</v>
      </c>
    </row>
    <row r="1115" spans="1:4" x14ac:dyDescent="0.2">
      <c r="A1115" s="54">
        <v>1054</v>
      </c>
      <c r="B1115" s="1221">
        <f>'Expenditures 15-22'!K42</f>
        <v>314411</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818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818</v>
      </c>
      <c r="C1119" s="13" t="s">
        <v>653</v>
      </c>
      <c r="D1119" s="13" t="str">
        <f t="shared" si="16"/>
        <v>Error?</v>
      </c>
    </row>
    <row r="1120" spans="1:4" x14ac:dyDescent="0.2">
      <c r="A1120" s="54">
        <v>1059</v>
      </c>
      <c r="B1120" s="1221">
        <f>'Expenditures 15-22'!K49</f>
        <v>25622</v>
      </c>
      <c r="C1120" s="13" t="s">
        <v>653</v>
      </c>
      <c r="D1120" s="13" t="str">
        <f t="shared" si="16"/>
        <v>Error?</v>
      </c>
    </row>
    <row r="1121" spans="1:4" x14ac:dyDescent="0.2">
      <c r="A1121" s="54">
        <v>1060</v>
      </c>
      <c r="B1121" s="1221">
        <f>'Expenditures 15-22'!K50</f>
        <v>174874</v>
      </c>
      <c r="C1121" s="13" t="s">
        <v>653</v>
      </c>
      <c r="D1121" s="13" t="str">
        <f t="shared" si="16"/>
        <v>Error?</v>
      </c>
    </row>
    <row r="1122" spans="1:4" x14ac:dyDescent="0.2">
      <c r="A1122" s="54">
        <v>1061</v>
      </c>
      <c r="B1122" s="1221">
        <f>'Expenditures 15-22'!K53</f>
        <v>200496</v>
      </c>
      <c r="C1122" s="13" t="s">
        <v>653</v>
      </c>
      <c r="D1122" s="13" t="str">
        <f t="shared" si="16"/>
        <v>Error?</v>
      </c>
    </row>
    <row r="1123" spans="1:4" x14ac:dyDescent="0.2">
      <c r="A1123" s="54">
        <v>1062</v>
      </c>
      <c r="B1123" s="1221">
        <f>'Expenditures 15-22'!K55</f>
        <v>254341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254341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110715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206974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317689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62032</v>
      </c>
      <c r="C1139" s="13" t="s">
        <v>653</v>
      </c>
      <c r="D1139" s="13" t="str">
        <f t="shared" si="16"/>
        <v>Error?</v>
      </c>
    </row>
    <row r="1140" spans="1:4" x14ac:dyDescent="0.2">
      <c r="A1140" s="82">
        <v>1079</v>
      </c>
      <c r="D1140" s="13" t="str">
        <f t="shared" si="16"/>
        <v>OK</v>
      </c>
    </row>
    <row r="1141" spans="1:4" x14ac:dyDescent="0.2">
      <c r="A1141" s="54">
        <v>1080</v>
      </c>
      <c r="B1141" s="1221">
        <f>'Expenditures 15-22'!K72</f>
        <v>62032</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1149787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208259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4499178</v>
      </c>
      <c r="C1152" s="13" t="s">
        <v>653</v>
      </c>
      <c r="D1152" s="13" t="str">
        <f t="shared" si="17"/>
        <v>Error?</v>
      </c>
    </row>
    <row r="1153" spans="1:4" x14ac:dyDescent="0.2">
      <c r="A1153" s="54">
        <v>1092</v>
      </c>
      <c r="B1153" s="1221">
        <f>'Expenditures 15-22'!K115</f>
        <v>137611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177322</v>
      </c>
      <c r="D1221" s="13" t="str">
        <f t="shared" si="18"/>
        <v>Error?</v>
      </c>
    </row>
    <row r="1222" spans="1:4" x14ac:dyDescent="0.2">
      <c r="A1222" s="82">
        <v>1161</v>
      </c>
      <c r="D1222" s="13" t="str">
        <f t="shared" si="18"/>
        <v>OK</v>
      </c>
    </row>
    <row r="1223" spans="1:4" x14ac:dyDescent="0.2">
      <c r="A1223" s="54">
        <v>1162</v>
      </c>
      <c r="B1223" s="1221">
        <f>'Expenditures 15-22'!C127</f>
        <v>177322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177322</v>
      </c>
      <c r="C1225" s="13" t="s">
        <v>653</v>
      </c>
      <c r="D1225" s="13" t="str">
        <f t="shared" si="18"/>
        <v>Error?</v>
      </c>
    </row>
    <row r="1226" spans="1:4" x14ac:dyDescent="0.2">
      <c r="A1226" s="54">
        <v>1165</v>
      </c>
      <c r="B1226" s="1221">
        <f>'Expenditures 15-22'!C150</f>
        <v>177322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45099</v>
      </c>
      <c r="D1229" s="13" t="str">
        <f t="shared" si="18"/>
        <v>Error?</v>
      </c>
    </row>
    <row r="1230" spans="1:4" x14ac:dyDescent="0.2">
      <c r="A1230" s="82">
        <v>1169</v>
      </c>
      <c r="D1230" s="13" t="str">
        <f t="shared" si="18"/>
        <v>OK</v>
      </c>
    </row>
    <row r="1231" spans="1:4" x14ac:dyDescent="0.2">
      <c r="A1231" s="54">
        <v>1170</v>
      </c>
      <c r="B1231" s="1221">
        <f>'Expenditures 15-22'!D127</f>
        <v>45099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45099</v>
      </c>
      <c r="C1233" s="13" t="s">
        <v>653</v>
      </c>
      <c r="D1233" s="13" t="str">
        <f t="shared" si="18"/>
        <v>Error?</v>
      </c>
    </row>
    <row r="1234" spans="1:4" x14ac:dyDescent="0.2">
      <c r="A1234" s="54">
        <v>1173</v>
      </c>
      <c r="B1234" s="1221">
        <f>'Expenditures 15-22'!D150</f>
        <v>45099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93537</v>
      </c>
      <c r="D1237" s="13" t="str">
        <f t="shared" si="18"/>
        <v>Error?</v>
      </c>
    </row>
    <row r="1238" spans="1:4" x14ac:dyDescent="0.2">
      <c r="A1238" s="82">
        <v>1177</v>
      </c>
      <c r="D1238" s="13" t="str">
        <f t="shared" si="18"/>
        <v>OK</v>
      </c>
    </row>
    <row r="1239" spans="1:4" x14ac:dyDescent="0.2">
      <c r="A1239" s="54">
        <v>1178</v>
      </c>
      <c r="B1239" s="1221">
        <f>'Expenditures 15-22'!E127</f>
        <v>93537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93537</v>
      </c>
      <c r="C1241" s="13" t="s">
        <v>653</v>
      </c>
      <c r="D1241" s="13" t="str">
        <f t="shared" si="18"/>
        <v>Error?</v>
      </c>
    </row>
    <row r="1242" spans="1:4" x14ac:dyDescent="0.2">
      <c r="A1242" s="54">
        <v>1181</v>
      </c>
      <c r="B1242" s="1221">
        <f>'Expenditures 15-22'!E150</f>
        <v>93537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176858</v>
      </c>
      <c r="D1245" s="13" t="str">
        <f t="shared" si="18"/>
        <v>Error?</v>
      </c>
    </row>
    <row r="1246" spans="1:4" x14ac:dyDescent="0.2">
      <c r="A1246" s="82">
        <v>1185</v>
      </c>
      <c r="D1246" s="13" t="str">
        <f t="shared" si="18"/>
        <v>OK</v>
      </c>
    </row>
    <row r="1247" spans="1:4" x14ac:dyDescent="0.2">
      <c r="A1247" s="54">
        <v>1186</v>
      </c>
      <c r="B1247" s="1221">
        <f>'Expenditures 15-22'!F127</f>
        <v>176858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176858</v>
      </c>
      <c r="C1249" s="13" t="s">
        <v>653</v>
      </c>
      <c r="D1249" s="13" t="str">
        <f t="shared" si="18"/>
        <v>Error?</v>
      </c>
    </row>
    <row r="1250" spans="1:4" x14ac:dyDescent="0.2">
      <c r="A1250" s="54">
        <v>1189</v>
      </c>
      <c r="B1250" s="1221">
        <f>'Expenditures 15-22'!F150</f>
        <v>176858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143189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143189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143189</v>
      </c>
      <c r="C1258" s="13" t="s">
        <v>653</v>
      </c>
      <c r="D1258" s="13" t="str">
        <f t="shared" si="18"/>
        <v>Error?</v>
      </c>
    </row>
    <row r="1259" spans="1:4" x14ac:dyDescent="0.2">
      <c r="A1259" s="54">
        <v>1198</v>
      </c>
      <c r="B1259" s="1221">
        <f>'Expenditures 15-22'!G150</f>
        <v>143189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3035</v>
      </c>
      <c r="D1262" s="13" t="str">
        <f t="shared" si="18"/>
        <v>Error?</v>
      </c>
    </row>
    <row r="1263" spans="1:4" x14ac:dyDescent="0.2">
      <c r="A1263" s="82">
        <v>1202</v>
      </c>
      <c r="D1263" s="13" t="str">
        <f t="shared" si="18"/>
        <v>OK</v>
      </c>
    </row>
    <row r="1264" spans="1:4" x14ac:dyDescent="0.2">
      <c r="A1264" s="54">
        <v>1203</v>
      </c>
      <c r="B1264" s="1221">
        <f>'Expenditures 15-22'!H127</f>
        <v>3035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3035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3035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639040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639040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639040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639040</v>
      </c>
      <c r="C1288" s="13" t="s">
        <v>653</v>
      </c>
      <c r="D1288" s="13" t="str">
        <f t="shared" si="19"/>
        <v>Error?</v>
      </c>
    </row>
    <row r="1289" spans="1:4" x14ac:dyDescent="0.2">
      <c r="A1289" s="54">
        <v>1228</v>
      </c>
      <c r="B1289" s="1221">
        <f>'Expenditures 15-22'!K151</f>
        <v>152907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303106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210000</v>
      </c>
      <c r="D1315" s="13" t="str">
        <f t="shared" si="19"/>
        <v>Error?</v>
      </c>
    </row>
    <row r="1316" spans="1:4" x14ac:dyDescent="0.2">
      <c r="A1316" s="54">
        <v>1255</v>
      </c>
      <c r="B1316" s="1221">
        <f>'Expenditures 15-22'!H165</f>
        <v>750</v>
      </c>
      <c r="D1316" s="13" t="str">
        <f t="shared" si="19"/>
        <v>Error?</v>
      </c>
    </row>
    <row r="1317" spans="1:4" x14ac:dyDescent="0.2">
      <c r="A1317" s="54">
        <v>1256</v>
      </c>
      <c r="B1317" s="1221">
        <f>'Expenditures 15-22'!H166</f>
        <v>513856</v>
      </c>
      <c r="C1317" s="13" t="s">
        <v>653</v>
      </c>
      <c r="D1317" s="13" t="str">
        <f t="shared" si="19"/>
        <v>Error?</v>
      </c>
    </row>
    <row r="1318" spans="1:4" x14ac:dyDescent="0.2">
      <c r="A1318" s="54">
        <v>1257</v>
      </c>
      <c r="B1318" s="1221">
        <f>'Expenditures 15-22'!H168</f>
        <v>513856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303106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210000</v>
      </c>
      <c r="C1329" s="13" t="s">
        <v>653</v>
      </c>
      <c r="D1329" s="13" t="str">
        <f t="shared" si="19"/>
        <v>Error?</v>
      </c>
    </row>
    <row r="1330" spans="1:4" x14ac:dyDescent="0.2">
      <c r="A1330" s="54">
        <v>1269</v>
      </c>
      <c r="B1330" s="1221">
        <f>'Expenditures 15-22'!K165</f>
        <v>750</v>
      </c>
      <c r="C1330" s="13" t="s">
        <v>653</v>
      </c>
      <c r="D1330" s="13" t="str">
        <f t="shared" si="19"/>
        <v>Error?</v>
      </c>
    </row>
    <row r="1331" spans="1:4" x14ac:dyDescent="0.2">
      <c r="A1331" s="54">
        <v>1270</v>
      </c>
      <c r="B1331" s="1221">
        <f>'Expenditures 15-22'!K166</f>
        <v>513856</v>
      </c>
      <c r="C1331" s="13" t="s">
        <v>653</v>
      </c>
      <c r="D1331" s="13" t="str">
        <f t="shared" si="19"/>
        <v>Error?</v>
      </c>
    </row>
    <row r="1332" spans="1:4" x14ac:dyDescent="0.2">
      <c r="A1332" s="54">
        <v>1271</v>
      </c>
      <c r="B1332" s="1221">
        <f>'Expenditures 15-22'!K168</f>
        <v>513856</v>
      </c>
      <c r="C1332" s="13" t="s">
        <v>653</v>
      </c>
      <c r="D1332" s="13" t="str">
        <f t="shared" si="19"/>
        <v>Error?</v>
      </c>
    </row>
    <row r="1333" spans="1:4" x14ac:dyDescent="0.2">
      <c r="A1333" s="54">
        <v>1272</v>
      </c>
      <c r="B1333" s="1221">
        <f>'Expenditures 15-22'!K169</f>
        <v>10020</v>
      </c>
      <c r="C1333" s="13" t="s">
        <v>653</v>
      </c>
      <c r="D1333" s="13" t="str">
        <f t="shared" si="19"/>
        <v>Error?</v>
      </c>
    </row>
    <row r="1334" spans="1:4" x14ac:dyDescent="0.2">
      <c r="A1334" s="82">
        <v>1273</v>
      </c>
      <c r="D1334" s="13" t="str">
        <f t="shared" si="19"/>
        <v>OK</v>
      </c>
    </row>
    <row r="1335" spans="1:4" x14ac:dyDescent="0.2">
      <c r="A1335" s="54">
        <v>1274</v>
      </c>
      <c r="B1335" s="1221">
        <f>'Expenditures 15-22'!C176</f>
        <v>160250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160250</v>
      </c>
      <c r="C1339" s="13" t="s">
        <v>653</v>
      </c>
      <c r="D1339" s="13" t="str">
        <f t="shared" si="19"/>
        <v>Error?</v>
      </c>
    </row>
    <row r="1340" spans="1:4" x14ac:dyDescent="0.2">
      <c r="A1340" s="54">
        <v>1279</v>
      </c>
      <c r="B1340" s="1221">
        <f>'Expenditures 15-22'!C204</f>
        <v>160250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135913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135913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135913</v>
      </c>
      <c r="C1353" s="13" t="s">
        <v>653</v>
      </c>
      <c r="D1353" s="13" t="str">
        <f t="shared" si="20"/>
        <v>Error?</v>
      </c>
    </row>
    <row r="1354" spans="1:4" x14ac:dyDescent="0.2">
      <c r="A1354" s="54">
        <v>1293</v>
      </c>
      <c r="B1354" s="1221">
        <f>'Expenditures 15-22'!F176</f>
        <v>36390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36390</v>
      </c>
      <c r="C1358" s="13" t="s">
        <v>653</v>
      </c>
      <c r="D1358" s="13" t="str">
        <f t="shared" si="20"/>
        <v>Error?</v>
      </c>
    </row>
    <row r="1359" spans="1:4" x14ac:dyDescent="0.2">
      <c r="A1359" s="54">
        <v>1298</v>
      </c>
      <c r="B1359" s="1221">
        <f>'Expenditures 15-22'!F204</f>
        <v>36390</v>
      </c>
      <c r="C1359" s="13" t="s">
        <v>653</v>
      </c>
      <c r="D1359" s="13" t="str">
        <f t="shared" si="20"/>
        <v>Error?</v>
      </c>
    </row>
    <row r="1360" spans="1:4" x14ac:dyDescent="0.2">
      <c r="A1360" s="54">
        <v>1299</v>
      </c>
      <c r="B1360" s="1221">
        <f>'Expenditures 15-22'!G176</f>
        <v>101736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101736</v>
      </c>
      <c r="C1364" s="13" t="s">
        <v>653</v>
      </c>
      <c r="D1364" s="13" t="str">
        <f t="shared" si="20"/>
        <v>Error?</v>
      </c>
    </row>
    <row r="1365" spans="1:4" x14ac:dyDescent="0.2">
      <c r="A1365" s="54">
        <v>1304</v>
      </c>
      <c r="B1365" s="1221">
        <f>'Expenditures 15-22'!G204</f>
        <v>101736</v>
      </c>
      <c r="C1365" s="13" t="s">
        <v>653</v>
      </c>
      <c r="D1365" s="13" t="str">
        <f t="shared" si="20"/>
        <v>Error?</v>
      </c>
    </row>
    <row r="1366" spans="1:4" x14ac:dyDescent="0.2">
      <c r="A1366" s="54">
        <v>1305</v>
      </c>
      <c r="B1366" s="1221">
        <f>'Expenditures 15-22'!H176</f>
        <v>110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110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110</v>
      </c>
      <c r="C1376" s="13" t="s">
        <v>653</v>
      </c>
      <c r="D1376" s="13" t="str">
        <f t="shared" si="20"/>
        <v>Error?</v>
      </c>
    </row>
    <row r="1377" spans="1:4" x14ac:dyDescent="0.2">
      <c r="A1377" s="54">
        <v>1316</v>
      </c>
      <c r="B1377" s="1221">
        <f>'Expenditures 15-22'!K176</f>
        <v>434399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434399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434399</v>
      </c>
      <c r="C1388" s="13" t="s">
        <v>653</v>
      </c>
      <c r="D1388" s="13" t="str">
        <f t="shared" si="20"/>
        <v>Error?</v>
      </c>
    </row>
    <row r="1389" spans="1:4" x14ac:dyDescent="0.2">
      <c r="A1389" s="54">
        <v>1328</v>
      </c>
      <c r="B1389" s="1221">
        <f>'Expenditures 15-22'!K205</f>
        <v>4850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4483</v>
      </c>
      <c r="D1407" s="13" t="str">
        <f t="shared" ref="D1407:D1470" si="21">IF(ISBLANK(B1407),"OK",IF(A1407-B1407=0,"OK","Error?"))</f>
        <v>Error?</v>
      </c>
    </row>
    <row r="1408" spans="1:4" x14ac:dyDescent="0.2">
      <c r="A1408" s="54">
        <v>1347</v>
      </c>
      <c r="B1408" s="1221">
        <f>'Expenditures 15-22'!D217</f>
        <v>8610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69639</v>
      </c>
      <c r="C1410" s="13" t="s">
        <v>653</v>
      </c>
      <c r="D1410" s="13" t="str">
        <f t="shared" si="21"/>
        <v>Error?</v>
      </c>
    </row>
    <row r="1411" spans="1:4" x14ac:dyDescent="0.2">
      <c r="A1411" s="54">
        <v>1350</v>
      </c>
      <c r="B1411" s="1221">
        <f>'Expenditures 15-22'!D226</f>
        <v>6468</v>
      </c>
      <c r="D1411" s="13" t="str">
        <f t="shared" si="21"/>
        <v>Error?</v>
      </c>
    </row>
    <row r="1412" spans="1:4" x14ac:dyDescent="0.2">
      <c r="A1412" s="54">
        <v>1351</v>
      </c>
      <c r="B1412" s="1221">
        <f>'Expenditures 15-22'!D227</f>
        <v>1723</v>
      </c>
      <c r="D1412" s="13" t="str">
        <f t="shared" si="21"/>
        <v>Error?</v>
      </c>
    </row>
    <row r="1413" spans="1:4" x14ac:dyDescent="0.2">
      <c r="A1413" s="54">
        <v>1352</v>
      </c>
      <c r="B1413" s="1221">
        <f>'Expenditures 15-22'!D228</f>
        <v>8703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16894</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333</v>
      </c>
      <c r="D1422" s="13" t="str">
        <f t="shared" si="21"/>
        <v>Error?</v>
      </c>
    </row>
    <row r="1423" spans="1:4" x14ac:dyDescent="0.2">
      <c r="A1423" s="54">
        <v>1362</v>
      </c>
      <c r="B1423" s="1221">
        <f>'Expenditures 15-22'!D240</f>
        <v>8369</v>
      </c>
      <c r="D1423" s="13" t="str">
        <f t="shared" si="21"/>
        <v>Error?</v>
      </c>
    </row>
    <row r="1424" spans="1:4" x14ac:dyDescent="0.2">
      <c r="A1424" s="54">
        <v>1363</v>
      </c>
      <c r="B1424" s="1221">
        <f>'Expenditures 15-22'!D251</f>
        <v>8702</v>
      </c>
      <c r="C1424" s="13" t="s">
        <v>653</v>
      </c>
      <c r="D1424" s="13" t="str">
        <f t="shared" si="21"/>
        <v>Error?</v>
      </c>
    </row>
    <row r="1425" spans="1:4" x14ac:dyDescent="0.2">
      <c r="A1425" s="54">
        <v>1364</v>
      </c>
      <c r="B1425" s="1221">
        <f>'Expenditures 15-22'!D253</f>
        <v>4218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4218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15138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33628</v>
      </c>
      <c r="D1431" s="13" t="str">
        <f t="shared" si="21"/>
        <v>Error?</v>
      </c>
    </row>
    <row r="1432" spans="1:4" x14ac:dyDescent="0.2">
      <c r="A1432" s="54">
        <v>1371</v>
      </c>
      <c r="B1432" s="1221">
        <f>'Expenditures 15-22'!D261</f>
        <v>21332</v>
      </c>
      <c r="D1432" s="13" t="str">
        <f t="shared" si="21"/>
        <v>Error?</v>
      </c>
    </row>
    <row r="1433" spans="1:4" x14ac:dyDescent="0.2">
      <c r="A1433" s="54">
        <v>1372</v>
      </c>
      <c r="B1433" s="1221">
        <f>'Expenditures 15-22'!D262</f>
        <v>12287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82385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180</v>
      </c>
      <c r="D1442" s="13" t="str">
        <f t="shared" si="21"/>
        <v>Error?</v>
      </c>
    </row>
    <row r="1443" spans="1:4" x14ac:dyDescent="0.2">
      <c r="A1443" s="82">
        <v>1382</v>
      </c>
      <c r="D1443" s="13" t="str">
        <f t="shared" si="21"/>
        <v>OK</v>
      </c>
    </row>
    <row r="1444" spans="1:4" x14ac:dyDescent="0.2">
      <c r="A1444" s="54">
        <v>1383</v>
      </c>
      <c r="B1444" s="1221">
        <f>'Expenditures 15-22'!D271</f>
        <v>180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112379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183410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4483</v>
      </c>
      <c r="C1471" s="13" t="s">
        <v>653</v>
      </c>
      <c r="D1471" s="13" t="str">
        <f t="shared" ref="D1471:D1534" si="22">IF(ISBLANK(B1471),"OK",IF(A1471-B1471=0,"OK","Error?"))</f>
        <v>Error?</v>
      </c>
    </row>
    <row r="1472" spans="1:4" x14ac:dyDescent="0.2">
      <c r="A1472" s="54">
        <v>1411</v>
      </c>
      <c r="B1472" s="1221">
        <f>'Expenditures 15-22'!K217</f>
        <v>8610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69639</v>
      </c>
      <c r="C1474" s="13" t="s">
        <v>653</v>
      </c>
      <c r="D1474" s="13" t="str">
        <f t="shared" si="22"/>
        <v>Error?</v>
      </c>
    </row>
    <row r="1475" spans="1:4" x14ac:dyDescent="0.2">
      <c r="A1475" s="54">
        <v>1414</v>
      </c>
      <c r="B1475" s="1221">
        <f>'Expenditures 15-22'!K226</f>
        <v>6468</v>
      </c>
      <c r="C1475" s="13" t="s">
        <v>653</v>
      </c>
      <c r="D1475" s="13" t="str">
        <f t="shared" si="22"/>
        <v>Error?</v>
      </c>
    </row>
    <row r="1476" spans="1:4" x14ac:dyDescent="0.2">
      <c r="A1476" s="54">
        <v>1415</v>
      </c>
      <c r="B1476" s="1221">
        <f>'Expenditures 15-22'!K227</f>
        <v>1723</v>
      </c>
      <c r="C1476" s="13" t="s">
        <v>653</v>
      </c>
      <c r="D1476" s="13" t="str">
        <f t="shared" si="22"/>
        <v>Error?</v>
      </c>
    </row>
    <row r="1477" spans="1:4" x14ac:dyDescent="0.2">
      <c r="A1477" s="54">
        <v>1416</v>
      </c>
      <c r="B1477" s="1221">
        <f>'Expenditures 15-22'!K228</f>
        <v>8703</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16894</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333</v>
      </c>
      <c r="C1486" s="13" t="s">
        <v>653</v>
      </c>
      <c r="D1486" s="13" t="str">
        <f t="shared" si="22"/>
        <v>Error?</v>
      </c>
    </row>
    <row r="1487" spans="1:4" x14ac:dyDescent="0.2">
      <c r="A1487" s="54">
        <v>1426</v>
      </c>
      <c r="B1487" s="1221">
        <f>'Expenditures 15-22'!K240</f>
        <v>8369</v>
      </c>
      <c r="C1487" s="13" t="s">
        <v>653</v>
      </c>
      <c r="D1487" s="13" t="str">
        <f t="shared" si="22"/>
        <v>Error?</v>
      </c>
    </row>
    <row r="1488" spans="1:4" x14ac:dyDescent="0.2">
      <c r="A1488" s="54">
        <v>1427</v>
      </c>
      <c r="B1488" s="1221">
        <f>'Expenditures 15-22'!K251</f>
        <v>8702</v>
      </c>
      <c r="C1488" s="13" t="s">
        <v>653</v>
      </c>
      <c r="D1488" s="13" t="str">
        <f t="shared" si="22"/>
        <v>Error?</v>
      </c>
    </row>
    <row r="1489" spans="1:4" x14ac:dyDescent="0.2">
      <c r="A1489" s="54">
        <v>1428</v>
      </c>
      <c r="B1489" s="1221">
        <f>'Expenditures 15-22'!K253</f>
        <v>4218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4218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15138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33628</v>
      </c>
      <c r="C1495" s="13" t="s">
        <v>653</v>
      </c>
      <c r="D1495" s="13" t="str">
        <f t="shared" si="22"/>
        <v>Error?</v>
      </c>
    </row>
    <row r="1496" spans="1:4" x14ac:dyDescent="0.2">
      <c r="A1496" s="54">
        <v>1435</v>
      </c>
      <c r="B1496" s="1221">
        <f>'Expenditures 15-22'!K261</f>
        <v>21332</v>
      </c>
      <c r="C1496" s="13" t="s">
        <v>653</v>
      </c>
      <c r="D1496" s="13" t="str">
        <f t="shared" si="22"/>
        <v>Error?</v>
      </c>
    </row>
    <row r="1497" spans="1:4" x14ac:dyDescent="0.2">
      <c r="A1497" s="54">
        <v>1436</v>
      </c>
      <c r="B1497" s="1221">
        <f>'Expenditures 15-22'!K262</f>
        <v>12287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82385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180</v>
      </c>
      <c r="C1506" s="13" t="s">
        <v>653</v>
      </c>
      <c r="D1506" s="13" t="str">
        <f t="shared" si="22"/>
        <v>Error?</v>
      </c>
    </row>
    <row r="1507" spans="1:4" x14ac:dyDescent="0.2">
      <c r="A1507" s="82">
        <v>1446</v>
      </c>
      <c r="D1507" s="13" t="str">
        <f t="shared" si="22"/>
        <v>OK</v>
      </c>
    </row>
    <row r="1508" spans="1:4" x14ac:dyDescent="0.2">
      <c r="A1508" s="54">
        <v>1447</v>
      </c>
      <c r="B1508" s="1221">
        <f>'Expenditures 15-22'!K271</f>
        <v>180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112379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183410</v>
      </c>
      <c r="C1517" s="13" t="s">
        <v>653</v>
      </c>
      <c r="D1517" s="13" t="str">
        <f t="shared" si="22"/>
        <v>Error?</v>
      </c>
    </row>
    <row r="1518" spans="1:4" x14ac:dyDescent="0.2">
      <c r="A1518" s="54">
        <v>1457</v>
      </c>
      <c r="B1518" s="1221">
        <f>'Expenditures 15-22'!K289</f>
        <v>138595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-173420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290601</v>
      </c>
      <c r="C1630" s="13" t="s">
        <v>653</v>
      </c>
      <c r="D1630" s="13" t="str">
        <f t="shared" si="24"/>
        <v>Error?</v>
      </c>
    </row>
    <row r="1631" spans="1:4" x14ac:dyDescent="0.2">
      <c r="A1631" s="54">
        <v>1570</v>
      </c>
      <c r="B1631" s="1221">
        <f>'Acct Summary 7-8'!D79</f>
        <v>604477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757384</v>
      </c>
      <c r="C1644" s="13" t="s">
        <v>653</v>
      </c>
      <c r="D1644" s="13" t="str">
        <f t="shared" si="24"/>
        <v>Error?</v>
      </c>
    </row>
    <row r="1645" spans="1:4" x14ac:dyDescent="0.2">
      <c r="A1645" s="54">
        <v>1584</v>
      </c>
      <c r="B1645" s="1221">
        <f>'Acct Summary 7-8'!E79</f>
        <v>206780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216800</v>
      </c>
      <c r="C1658" s="13" t="s">
        <v>653</v>
      </c>
      <c r="D1658" s="13" t="str">
        <f t="shared" si="24"/>
        <v>Error?</v>
      </c>
    </row>
    <row r="1659" spans="1:4" x14ac:dyDescent="0.2">
      <c r="A1659" s="54">
        <v>1598</v>
      </c>
      <c r="B1659" s="1221">
        <f>'Acct Summary 7-8'!F79</f>
        <v>685826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490676</v>
      </c>
      <c r="C1672" s="13" t="s">
        <v>653</v>
      </c>
      <c r="D1672" s="13" t="str">
        <f t="shared" si="25"/>
        <v>Error?</v>
      </c>
    </row>
    <row r="1673" spans="1:4" x14ac:dyDescent="0.2">
      <c r="A1673" s="54">
        <v>1612</v>
      </c>
      <c r="B1673" s="1221">
        <f>'Acct Summary 7-8'!G79</f>
        <v>123878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262473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2536384</v>
      </c>
      <c r="C1744" s="13" t="s">
        <v>653</v>
      </c>
      <c r="D1744" s="13" t="str">
        <f t="shared" si="26"/>
        <v>Error?</v>
      </c>
    </row>
    <row r="1745" spans="1:5" x14ac:dyDescent="0.2">
      <c r="A1745" s="54">
        <v>1684</v>
      </c>
      <c r="B1745" s="1221">
        <f>'Tax Sched 24'!B5</f>
        <v>621662</v>
      </c>
      <c r="C1745" s="13" t="s">
        <v>653</v>
      </c>
      <c r="D1745" s="13" t="str">
        <f t="shared" si="26"/>
        <v>Error?</v>
      </c>
    </row>
    <row r="1746" spans="1:5" x14ac:dyDescent="0.2">
      <c r="A1746" s="54">
        <v>1685</v>
      </c>
      <c r="B1746" s="1221">
        <f>'Tax Sched 24'!B6</f>
        <v>523679</v>
      </c>
      <c r="C1746" s="13" t="s">
        <v>653</v>
      </c>
      <c r="D1746" s="13" t="str">
        <f t="shared" si="26"/>
        <v>Error?</v>
      </c>
    </row>
    <row r="1747" spans="1:5" x14ac:dyDescent="0.2">
      <c r="A1747" s="54">
        <v>1686</v>
      </c>
      <c r="B1747" s="1221">
        <f>'Tax Sched 24'!B7</f>
        <v>298399</v>
      </c>
      <c r="C1747" s="13" t="s">
        <v>653</v>
      </c>
      <c r="D1747" s="13" t="str">
        <f t="shared" si="26"/>
        <v>Error?</v>
      </c>
    </row>
    <row r="1748" spans="1:5" x14ac:dyDescent="0.2">
      <c r="A1748" s="54">
        <v>1687</v>
      </c>
      <c r="B1748" s="1221">
        <f>'Tax Sched 24'!B8</f>
        <v>163620</v>
      </c>
      <c r="C1748" s="13" t="s">
        <v>653</v>
      </c>
      <c r="D1748" s="13" t="str">
        <f t="shared" si="26"/>
        <v>Error?</v>
      </c>
    </row>
    <row r="1749" spans="1:5" x14ac:dyDescent="0.2">
      <c r="A1749" s="54">
        <v>1688</v>
      </c>
      <c r="B1749" s="1221">
        <f>'Tax Sched 24'!B10</f>
        <v>124335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1020756</v>
      </c>
      <c r="C1752" s="13" t="s">
        <v>653</v>
      </c>
      <c r="D1752" s="13" t="str">
        <f t="shared" si="26"/>
        <v>Error?</v>
      </c>
    </row>
    <row r="1753" spans="1:5" x14ac:dyDescent="0.2">
      <c r="A1753" s="54">
        <v>1692</v>
      </c>
      <c r="B1753" s="1221">
        <f>'Tax Sched 24'!B12</f>
        <v>124335</v>
      </c>
      <c r="C1753" s="13" t="s">
        <v>653</v>
      </c>
      <c r="D1753" s="13" t="str">
        <f t="shared" si="26"/>
        <v>Error?</v>
      </c>
    </row>
    <row r="1754" spans="1:5" x14ac:dyDescent="0.2">
      <c r="A1754" s="54">
        <v>1693</v>
      </c>
      <c r="B1754" s="1221">
        <f>'Tax Sched 24'!B14</f>
        <v>49735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5730471</v>
      </c>
      <c r="C1759" s="13" t="s">
        <v>653</v>
      </c>
      <c r="D1759" s="13" t="str">
        <f t="shared" si="26"/>
        <v>Error?</v>
      </c>
    </row>
    <row r="1760" spans="1:5" x14ac:dyDescent="0.2">
      <c r="A1760" s="54">
        <v>1699</v>
      </c>
      <c r="B1760" s="1221">
        <f>'Tax Sched 24'!D4</f>
        <v>2536384</v>
      </c>
      <c r="C1760" s="13" t="s">
        <v>653</v>
      </c>
      <c r="D1760" s="13" t="str">
        <f t="shared" si="26"/>
        <v>Error?</v>
      </c>
    </row>
    <row r="1761" spans="1:5" x14ac:dyDescent="0.2">
      <c r="A1761" s="54">
        <v>1700</v>
      </c>
      <c r="B1761" s="1221">
        <f>'Tax Sched 24'!D5</f>
        <v>621662</v>
      </c>
      <c r="C1761" s="13" t="s">
        <v>653</v>
      </c>
      <c r="D1761" s="13" t="str">
        <f t="shared" si="26"/>
        <v>Error?</v>
      </c>
    </row>
    <row r="1762" spans="1:5" s="79" customFormat="1" x14ac:dyDescent="0.2">
      <c r="A1762" s="54">
        <v>1701</v>
      </c>
      <c r="B1762" s="1221">
        <f>'Tax Sched 24'!D6</f>
        <v>523679</v>
      </c>
      <c r="C1762" s="13" t="s">
        <v>653</v>
      </c>
      <c r="D1762" s="13" t="str">
        <f t="shared" si="26"/>
        <v>Error?</v>
      </c>
      <c r="E1762" s="80"/>
    </row>
    <row r="1763" spans="1:5" x14ac:dyDescent="0.2">
      <c r="A1763" s="54">
        <v>1702</v>
      </c>
      <c r="B1763" s="1221">
        <f>'Tax Sched 24'!D7</f>
        <v>298399</v>
      </c>
      <c r="C1763" s="13" t="s">
        <v>653</v>
      </c>
      <c r="D1763" s="13" t="str">
        <f t="shared" si="26"/>
        <v>Error?</v>
      </c>
    </row>
    <row r="1764" spans="1:5" x14ac:dyDescent="0.2">
      <c r="A1764" s="54">
        <v>1703</v>
      </c>
      <c r="B1764" s="1221">
        <f>'Tax Sched 24'!D8</f>
        <v>163620</v>
      </c>
      <c r="C1764" s="13" t="s">
        <v>653</v>
      </c>
      <c r="D1764" s="13" t="str">
        <f t="shared" si="26"/>
        <v>Error?</v>
      </c>
    </row>
    <row r="1765" spans="1:5" x14ac:dyDescent="0.2">
      <c r="A1765" s="54">
        <v>1704</v>
      </c>
      <c r="B1765" s="1221">
        <f>'Tax Sched 24'!D10</f>
        <v>124335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1020756</v>
      </c>
      <c r="C1768" s="13" t="s">
        <v>653</v>
      </c>
      <c r="D1768" s="13" t="str">
        <f t="shared" si="26"/>
        <v>Error?</v>
      </c>
    </row>
    <row r="1769" spans="1:5" x14ac:dyDescent="0.2">
      <c r="A1769" s="54">
        <v>1708</v>
      </c>
      <c r="B1769" s="1221">
        <f>'Tax Sched 24'!D12</f>
        <v>124335</v>
      </c>
      <c r="C1769" s="13" t="s">
        <v>653</v>
      </c>
      <c r="D1769" s="13" t="str">
        <f t="shared" si="26"/>
        <v>Error?</v>
      </c>
    </row>
    <row r="1770" spans="1:5" x14ac:dyDescent="0.2">
      <c r="A1770" s="54">
        <v>1709</v>
      </c>
      <c r="B1770" s="1221">
        <f>'Tax Sched 24'!D14</f>
        <v>49735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5730471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2692185</v>
      </c>
      <c r="C1792" s="13" t="s">
        <v>653</v>
      </c>
      <c r="D1792" s="13" t="str">
        <f t="shared" si="27"/>
        <v>Error?</v>
      </c>
    </row>
    <row r="1793" spans="1:4" x14ac:dyDescent="0.2">
      <c r="A1793" s="54">
        <v>1732</v>
      </c>
      <c r="B1793" s="1221">
        <f>'Tax Sched 24'!F5</f>
        <v>659849</v>
      </c>
      <c r="C1793" s="13" t="s">
        <v>653</v>
      </c>
      <c r="D1793" s="13" t="str">
        <f t="shared" si="27"/>
        <v>Error?</v>
      </c>
    </row>
    <row r="1794" spans="1:4" x14ac:dyDescent="0.2">
      <c r="A1794" s="54">
        <v>1733</v>
      </c>
      <c r="B1794" s="1221">
        <f>'Tax Sched 24'!F6</f>
        <v>551370</v>
      </c>
      <c r="C1794" s="13" t="s">
        <v>653</v>
      </c>
      <c r="D1794" s="13" t="str">
        <f t="shared" si="27"/>
        <v>Error?</v>
      </c>
    </row>
    <row r="1795" spans="1:4" x14ac:dyDescent="0.2">
      <c r="A1795" s="54">
        <v>1734</v>
      </c>
      <c r="B1795" s="1221">
        <f>'Tax Sched 24'!F7</f>
        <v>316728</v>
      </c>
      <c r="C1795" s="13" t="s">
        <v>653</v>
      </c>
      <c r="D1795" s="13" t="str">
        <f t="shared" si="27"/>
        <v>Error?</v>
      </c>
    </row>
    <row r="1796" spans="1:4" x14ac:dyDescent="0.2">
      <c r="A1796" s="54">
        <v>1735</v>
      </c>
      <c r="B1796" s="1221">
        <f>'Tax Sched 24'!F8</f>
        <v>186605</v>
      </c>
      <c r="C1796" s="13" t="s">
        <v>653</v>
      </c>
      <c r="D1796" s="13" t="str">
        <f t="shared" si="27"/>
        <v>Error?</v>
      </c>
    </row>
    <row r="1797" spans="1:4" x14ac:dyDescent="0.2">
      <c r="A1797" s="54">
        <v>1736</v>
      </c>
      <c r="B1797" s="1221">
        <f>'Tax Sched 24'!F10</f>
        <v>131970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1357441</v>
      </c>
      <c r="C1800" s="13" t="s">
        <v>653</v>
      </c>
      <c r="D1800" s="13" t="str">
        <f t="shared" si="27"/>
        <v>Error?</v>
      </c>
    </row>
    <row r="1801" spans="1:4" x14ac:dyDescent="0.2">
      <c r="A1801" s="54">
        <v>1740</v>
      </c>
      <c r="B1801" s="1221">
        <f>'Tax Sched 24'!F12</f>
        <v>131970</v>
      </c>
      <c r="C1801" s="13" t="s">
        <v>653</v>
      </c>
      <c r="D1801" s="13" t="str">
        <f t="shared" si="27"/>
        <v>Error?</v>
      </c>
    </row>
    <row r="1802" spans="1:4" x14ac:dyDescent="0.2">
      <c r="A1802" s="54">
        <v>1741</v>
      </c>
      <c r="B1802" s="1221">
        <f>'Tax Sched 24'!F14</f>
        <v>52788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2692185</v>
      </c>
      <c r="D1808" s="13" t="str">
        <f t="shared" si="27"/>
        <v>Error?</v>
      </c>
    </row>
    <row r="1809" spans="1:4" x14ac:dyDescent="0.2">
      <c r="A1809" s="54">
        <v>1748</v>
      </c>
      <c r="B1809" s="1221">
        <f>'Tax Sched 24'!E5</f>
        <v>659849</v>
      </c>
      <c r="D1809" s="13" t="str">
        <f t="shared" si="27"/>
        <v>Error?</v>
      </c>
    </row>
    <row r="1810" spans="1:4" x14ac:dyDescent="0.2">
      <c r="A1810" s="54">
        <v>1749</v>
      </c>
      <c r="B1810" s="1221">
        <f>'Tax Sched 24'!E6</f>
        <v>551370</v>
      </c>
      <c r="D1810" s="13" t="str">
        <f t="shared" si="27"/>
        <v>Error?</v>
      </c>
    </row>
    <row r="1811" spans="1:4" x14ac:dyDescent="0.2">
      <c r="A1811" s="54">
        <v>1750</v>
      </c>
      <c r="B1811" s="1221">
        <f>'Tax Sched 24'!E7</f>
        <v>316728</v>
      </c>
      <c r="D1811" s="13" t="str">
        <f t="shared" si="27"/>
        <v>Error?</v>
      </c>
    </row>
    <row r="1812" spans="1:4" x14ac:dyDescent="0.2">
      <c r="A1812" s="54">
        <v>1751</v>
      </c>
      <c r="B1812" s="1221">
        <f>'Tax Sched 24'!E8</f>
        <v>186605</v>
      </c>
      <c r="D1812" s="13" t="str">
        <f t="shared" si="27"/>
        <v>Error?</v>
      </c>
    </row>
    <row r="1813" spans="1:4" x14ac:dyDescent="0.2">
      <c r="A1813" s="54">
        <v>1752</v>
      </c>
      <c r="B1813" s="1221">
        <f>'Tax Sched 24'!E10</f>
        <v>131970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1357441</v>
      </c>
      <c r="D1816" s="13" t="str">
        <f t="shared" si="27"/>
        <v>Error?</v>
      </c>
    </row>
    <row r="1817" spans="1:4" x14ac:dyDescent="0.2">
      <c r="A1817" s="54">
        <v>1756</v>
      </c>
      <c r="B1817" s="1221">
        <f>'Tax Sched 24'!E12</f>
        <v>131970</v>
      </c>
      <c r="D1817" s="13" t="str">
        <f t="shared" si="27"/>
        <v>Error?</v>
      </c>
    </row>
    <row r="1818" spans="1:4" x14ac:dyDescent="0.2">
      <c r="A1818" s="54">
        <v>1757</v>
      </c>
      <c r="B1818" s="1221">
        <f>'Tax Sched 24'!E14</f>
        <v>52788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6376255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6635000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810</v>
      </c>
      <c r="D1971" s="13" t="str">
        <f t="shared" si="29"/>
        <v>Error?</v>
      </c>
    </row>
    <row r="1972" spans="1:5" x14ac:dyDescent="0.2">
      <c r="A1972" s="54">
        <v>1911</v>
      </c>
      <c r="B1972" s="1221">
        <f>'Rest Tax Levies-Tort Im 26'!H5</f>
        <v>49735</v>
      </c>
      <c r="D1972" s="13" t="str">
        <f t="shared" si="29"/>
        <v>Error?</v>
      </c>
    </row>
    <row r="1973" spans="1:5" x14ac:dyDescent="0.2">
      <c r="A1973" s="54">
        <v>1912</v>
      </c>
      <c r="B1973" s="1221">
        <f>'Rest Tax Levies-Tort Im 26'!H6</f>
        <v>6</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49741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50551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836881</v>
      </c>
      <c r="D2008" s="13" t="str">
        <f t="shared" si="30"/>
        <v>Error?</v>
      </c>
    </row>
    <row r="2009" spans="1:4" x14ac:dyDescent="0.2">
      <c r="A2009" s="54">
        <v>1948</v>
      </c>
      <c r="B2009" s="1221">
        <f>'Cap Outlay Deprec 27'!C8</f>
        <v>10329366</v>
      </c>
      <c r="D2009" s="13" t="str">
        <f t="shared" si="30"/>
        <v>Error?</v>
      </c>
    </row>
    <row r="2010" spans="1:4" x14ac:dyDescent="0.2">
      <c r="A2010" s="54">
        <v>1949</v>
      </c>
      <c r="B2010" s="1221">
        <f>'Cap Outlay Deprec 27'!C10</f>
        <v>5509360</v>
      </c>
      <c r="D2010" s="13" t="str">
        <f t="shared" si="30"/>
        <v>Error?</v>
      </c>
    </row>
    <row r="2011" spans="1:4" x14ac:dyDescent="0.2">
      <c r="A2011" s="54">
        <v>1950</v>
      </c>
      <c r="B2011" s="1221">
        <f>'Cap Outlay Deprec 27'!C12</f>
        <v>3938323</v>
      </c>
      <c r="D2011" s="13" t="str">
        <f t="shared" si="30"/>
        <v>Error?</v>
      </c>
    </row>
    <row r="2012" spans="1:4" x14ac:dyDescent="0.2">
      <c r="A2012" s="54">
        <v>1951</v>
      </c>
      <c r="B2012" s="1221">
        <f>'Cap Outlay Deprec 27'!C13</f>
        <v>982654</v>
      </c>
      <c r="D2012" s="13" t="str">
        <f t="shared" si="30"/>
        <v>Error?</v>
      </c>
    </row>
    <row r="2013" spans="1:4" x14ac:dyDescent="0.2">
      <c r="A2013" s="54">
        <v>1952</v>
      </c>
      <c r="B2013" s="1221">
        <f>'Cap Outlay Deprec 27'!C16</f>
        <v>21596584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41020</v>
      </c>
      <c r="D2015" s="13" t="str">
        <f t="shared" si="30"/>
        <v>Error?</v>
      </c>
    </row>
    <row r="2016" spans="1:4" x14ac:dyDescent="0.2">
      <c r="A2016" s="54">
        <v>1955</v>
      </c>
      <c r="B2016" s="1221">
        <f>'Cap Outlay Deprec 27'!D10</f>
        <v>7719</v>
      </c>
      <c r="D2016" s="13" t="str">
        <f t="shared" si="30"/>
        <v>Error?</v>
      </c>
    </row>
    <row r="2017" spans="1:4" x14ac:dyDescent="0.2">
      <c r="A2017" s="54">
        <v>1956</v>
      </c>
      <c r="B2017" s="1221">
        <f>'Cap Outlay Deprec 27'!D12</f>
        <v>137601</v>
      </c>
      <c r="D2017" s="13" t="str">
        <f t="shared" si="30"/>
        <v>Error?</v>
      </c>
    </row>
    <row r="2018" spans="1:4" x14ac:dyDescent="0.2">
      <c r="A2018" s="54">
        <v>1957</v>
      </c>
      <c r="B2018" s="1221">
        <f>'Cap Outlay Deprec 27'!D13</f>
        <v>101736</v>
      </c>
      <c r="D2018" s="13" t="str">
        <f t="shared" si="30"/>
        <v>Error?</v>
      </c>
    </row>
    <row r="2019" spans="1:4" x14ac:dyDescent="0.2">
      <c r="A2019" s="54">
        <v>1958</v>
      </c>
      <c r="B2019" s="1221">
        <f>'Cap Outlay Deprec 27'!D16</f>
        <v>288076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836881</v>
      </c>
      <c r="C2026" s="13" t="s">
        <v>653</v>
      </c>
      <c r="D2026" s="13" t="str">
        <f t="shared" si="30"/>
        <v>Error?</v>
      </c>
    </row>
    <row r="2027" spans="1:4" x14ac:dyDescent="0.2">
      <c r="A2027" s="54">
        <v>1966</v>
      </c>
      <c r="B2027" s="1221">
        <f>'Cap Outlay Deprec 27'!F8</f>
        <v>10370386</v>
      </c>
      <c r="C2027" s="13" t="s">
        <v>653</v>
      </c>
      <c r="D2027" s="13" t="str">
        <f t="shared" si="30"/>
        <v>Error?</v>
      </c>
    </row>
    <row r="2028" spans="1:4" x14ac:dyDescent="0.2">
      <c r="A2028" s="54">
        <v>1967</v>
      </c>
      <c r="B2028" s="1221">
        <f>'Cap Outlay Deprec 27'!F10</f>
        <v>5517079</v>
      </c>
      <c r="C2028" s="13" t="s">
        <v>653</v>
      </c>
      <c r="D2028" s="13" t="str">
        <f t="shared" si="30"/>
        <v>Error?</v>
      </c>
    </row>
    <row r="2029" spans="1:4" x14ac:dyDescent="0.2">
      <c r="A2029" s="54">
        <v>1968</v>
      </c>
      <c r="B2029" s="1221">
        <f>'Cap Outlay Deprec 27'!F12</f>
        <v>4075924</v>
      </c>
      <c r="C2029" s="13" t="s">
        <v>653</v>
      </c>
      <c r="D2029" s="13" t="str">
        <f t="shared" si="30"/>
        <v>Error?</v>
      </c>
    </row>
    <row r="2030" spans="1:4" x14ac:dyDescent="0.2">
      <c r="A2030" s="54">
        <v>1969</v>
      </c>
      <c r="B2030" s="1221">
        <f>'Cap Outlay Deprec 27'!F13</f>
        <v>1084390</v>
      </c>
      <c r="C2030" s="13" t="s">
        <v>653</v>
      </c>
      <c r="D2030" s="13" t="str">
        <f t="shared" si="30"/>
        <v>Error?</v>
      </c>
    </row>
    <row r="2031" spans="1:4" x14ac:dyDescent="0.2">
      <c r="A2031" s="54">
        <v>1970</v>
      </c>
      <c r="B2031" s="1221">
        <f>'Cap Outlay Deprec 27'!F16</f>
        <v>21884660</v>
      </c>
      <c r="C2031" s="13" t="s">
        <v>653</v>
      </c>
      <c r="D2031" s="13" t="str">
        <f t="shared" si="30"/>
        <v>Error?</v>
      </c>
    </row>
    <row r="2032" spans="1:4" x14ac:dyDescent="0.2">
      <c r="A2032" s="82">
        <v>1971</v>
      </c>
      <c r="D2032" s="13" t="str">
        <f t="shared" si="30"/>
        <v>OK</v>
      </c>
    </row>
    <row r="2033" spans="1:4" x14ac:dyDescent="0.2">
      <c r="A2033" s="54">
        <v>1972</v>
      </c>
      <c r="B2033" s="1221">
        <f>'Cap Outlay Deprec 27'!H8</f>
        <v>3735768</v>
      </c>
      <c r="D2033" s="13" t="str">
        <f t="shared" si="30"/>
        <v>Error?</v>
      </c>
    </row>
    <row r="2034" spans="1:4" x14ac:dyDescent="0.2">
      <c r="A2034" s="54">
        <v>1973</v>
      </c>
      <c r="B2034" s="1221">
        <f>'Cap Outlay Deprec 27'!H10</f>
        <v>2042886</v>
      </c>
      <c r="D2034" s="13" t="str">
        <f t="shared" si="30"/>
        <v>Error?</v>
      </c>
    </row>
    <row r="2035" spans="1:4" x14ac:dyDescent="0.2">
      <c r="A2035" s="54">
        <v>1974</v>
      </c>
      <c r="B2035" s="1221">
        <f>'Cap Outlay Deprec 27'!H12</f>
        <v>3125320</v>
      </c>
      <c r="D2035" s="13" t="str">
        <f t="shared" si="30"/>
        <v>Error?</v>
      </c>
    </row>
    <row r="2036" spans="1:4" x14ac:dyDescent="0.2">
      <c r="A2036" s="54">
        <v>1975</v>
      </c>
      <c r="B2036" s="1221">
        <f>'Cap Outlay Deprec 27'!H13</f>
        <v>982153</v>
      </c>
      <c r="D2036" s="13" t="str">
        <f t="shared" si="30"/>
        <v>Error?</v>
      </c>
    </row>
    <row r="2037" spans="1:4" x14ac:dyDescent="0.2">
      <c r="A2037" s="54">
        <v>1976</v>
      </c>
      <c r="B2037" s="1221">
        <f>'Cap Outlay Deprec 27'!H16</f>
        <v>9886127</v>
      </c>
      <c r="C2037" s="13" t="s">
        <v>653</v>
      </c>
      <c r="D2037" s="13" t="str">
        <f t="shared" si="30"/>
        <v>Error?</v>
      </c>
    </row>
    <row r="2038" spans="1:4" x14ac:dyDescent="0.2">
      <c r="A2038" s="82">
        <v>1977</v>
      </c>
      <c r="D2038" s="13" t="str">
        <f t="shared" si="30"/>
        <v>OK</v>
      </c>
    </row>
    <row r="2039" spans="1:4" x14ac:dyDescent="0.2">
      <c r="A2039" s="54">
        <v>1978</v>
      </c>
      <c r="B2039" s="1221">
        <f>'Cap Outlay Deprec 27'!I8</f>
        <v>194717</v>
      </c>
      <c r="D2039" s="13" t="str">
        <f t="shared" si="30"/>
        <v>Error?</v>
      </c>
    </row>
    <row r="2040" spans="1:4" x14ac:dyDescent="0.2">
      <c r="A2040" s="54">
        <v>1979</v>
      </c>
      <c r="B2040" s="1221">
        <f>'Cap Outlay Deprec 27'!I10</f>
        <v>262278</v>
      </c>
      <c r="D2040" s="13" t="str">
        <f t="shared" si="30"/>
        <v>Error?</v>
      </c>
    </row>
    <row r="2041" spans="1:4" x14ac:dyDescent="0.2">
      <c r="A2041" s="54">
        <v>1980</v>
      </c>
      <c r="B2041" s="1221">
        <f>'Cap Outlay Deprec 27'!I12</f>
        <v>158706</v>
      </c>
      <c r="D2041" s="13" t="str">
        <f t="shared" si="30"/>
        <v>Error?</v>
      </c>
    </row>
    <row r="2042" spans="1:4" x14ac:dyDescent="0.2">
      <c r="A2042" s="54">
        <v>1981</v>
      </c>
      <c r="B2042" s="1221">
        <f>'Cap Outlay Deprec 27'!I13</f>
        <v>10376</v>
      </c>
      <c r="D2042" s="13" t="str">
        <f t="shared" si="30"/>
        <v>Error?</v>
      </c>
    </row>
    <row r="2043" spans="1:4" x14ac:dyDescent="0.2">
      <c r="A2043" s="54">
        <v>1982</v>
      </c>
      <c r="B2043" s="1221">
        <f>'Cap Outlay Deprec 27'!I16</f>
        <v>626077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3930485</v>
      </c>
      <c r="C2051" s="13" t="s">
        <v>653</v>
      </c>
      <c r="D2051" s="13" t="str">
        <f t="shared" si="31"/>
        <v>Error?</v>
      </c>
    </row>
    <row r="2052" spans="1:4" x14ac:dyDescent="0.2">
      <c r="A2052" s="54">
        <v>1991</v>
      </c>
      <c r="B2052" s="1221">
        <f>'Cap Outlay Deprec 27'!K10</f>
        <v>2305164</v>
      </c>
      <c r="C2052" s="13" t="s">
        <v>653</v>
      </c>
      <c r="D2052" s="13" t="str">
        <f t="shared" si="31"/>
        <v>Error?</v>
      </c>
    </row>
    <row r="2053" spans="1:4" x14ac:dyDescent="0.2">
      <c r="A2053" s="54">
        <v>1992</v>
      </c>
      <c r="B2053" s="1221">
        <f>'Cap Outlay Deprec 27'!K12</f>
        <v>3284026</v>
      </c>
      <c r="C2053" s="13" t="s">
        <v>653</v>
      </c>
      <c r="D2053" s="13" t="str">
        <f t="shared" si="31"/>
        <v>Error?</v>
      </c>
    </row>
    <row r="2054" spans="1:4" x14ac:dyDescent="0.2">
      <c r="A2054" s="54">
        <v>1993</v>
      </c>
      <c r="B2054" s="1221">
        <f>'Cap Outlay Deprec 27'!K13</f>
        <v>992529</v>
      </c>
      <c r="C2054" s="13" t="s">
        <v>653</v>
      </c>
      <c r="D2054" s="13" t="str">
        <f t="shared" si="31"/>
        <v>Error?</v>
      </c>
    </row>
    <row r="2055" spans="1:4" x14ac:dyDescent="0.2">
      <c r="A2055" s="54">
        <v>1994</v>
      </c>
      <c r="B2055" s="1221">
        <f>'Cap Outlay Deprec 27'!K16</f>
        <v>10512204</v>
      </c>
      <c r="C2055" s="13" t="s">
        <v>653</v>
      </c>
      <c r="D2055" s="13" t="str">
        <f t="shared" si="31"/>
        <v>Error?</v>
      </c>
    </row>
    <row r="2056" spans="1:4" x14ac:dyDescent="0.2">
      <c r="A2056" s="54">
        <v>1995</v>
      </c>
      <c r="B2056" s="1221">
        <f>'Cap Outlay Deprec 27'!L5</f>
        <v>836881</v>
      </c>
      <c r="C2056" s="13" t="s">
        <v>653</v>
      </c>
      <c r="D2056" s="13" t="str">
        <f t="shared" si="31"/>
        <v>Error?</v>
      </c>
    </row>
    <row r="2057" spans="1:4" x14ac:dyDescent="0.2">
      <c r="A2057" s="54">
        <v>1996</v>
      </c>
      <c r="B2057" s="1221">
        <f>'Cap Outlay Deprec 27'!L8</f>
        <v>6439901</v>
      </c>
      <c r="C2057" s="13" t="s">
        <v>653</v>
      </c>
      <c r="D2057" s="13" t="str">
        <f t="shared" si="31"/>
        <v>Error?</v>
      </c>
    </row>
    <row r="2058" spans="1:4" x14ac:dyDescent="0.2">
      <c r="A2058" s="54">
        <v>1997</v>
      </c>
      <c r="B2058" s="1221">
        <f>'Cap Outlay Deprec 27'!L10</f>
        <v>3211915</v>
      </c>
      <c r="C2058" s="13" t="s">
        <v>653</v>
      </c>
      <c r="D2058" s="13" t="str">
        <f t="shared" si="31"/>
        <v>Error?</v>
      </c>
    </row>
    <row r="2059" spans="1:4" x14ac:dyDescent="0.2">
      <c r="A2059" s="54">
        <v>1998</v>
      </c>
      <c r="B2059" s="1221">
        <f>'Cap Outlay Deprec 27'!L12</f>
        <v>791898</v>
      </c>
      <c r="C2059" s="13" t="s">
        <v>653</v>
      </c>
      <c r="D2059" s="13" t="str">
        <f t="shared" si="31"/>
        <v>Error?</v>
      </c>
    </row>
    <row r="2060" spans="1:4" x14ac:dyDescent="0.2">
      <c r="A2060" s="54">
        <v>1999</v>
      </c>
      <c r="B2060" s="1221">
        <f>'Cap Outlay Deprec 27'!L13</f>
        <v>91861</v>
      </c>
      <c r="C2060" s="13" t="s">
        <v>653</v>
      </c>
      <c r="D2060" s="13" t="str">
        <f t="shared" si="31"/>
        <v>Error?</v>
      </c>
    </row>
    <row r="2061" spans="1:4" x14ac:dyDescent="0.2">
      <c r="A2061" s="54">
        <v>2000</v>
      </c>
      <c r="B2061" s="1221">
        <f>'Cap Outlay Deprec 27'!L16</f>
        <v>11372456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208259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208259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126410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32488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118948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3252159</v>
      </c>
      <c r="C2551" s="13" t="s">
        <v>653</v>
      </c>
      <c r="D2551" s="13" t="str">
        <f t="shared" si="38"/>
        <v>Error?</v>
      </c>
    </row>
    <row r="2552" spans="1:4" x14ac:dyDescent="0.2">
      <c r="A2552" s="82">
        <v>2491</v>
      </c>
      <c r="D2552" s="13" t="str">
        <f t="shared" si="38"/>
        <v>OK</v>
      </c>
    </row>
    <row r="2553" spans="1:4" x14ac:dyDescent="0.2">
      <c r="A2553" s="54">
        <v>2492</v>
      </c>
      <c r="B2553" s="1221">
        <f>'Acct Summary 7-8'!C6</f>
        <v>1173194</v>
      </c>
      <c r="C2553" s="13" t="s">
        <v>653</v>
      </c>
      <c r="D2553" s="13" t="str">
        <f t="shared" si="38"/>
        <v>Error?</v>
      </c>
    </row>
    <row r="2554" spans="1:4" x14ac:dyDescent="0.2">
      <c r="A2554" s="54">
        <v>2493</v>
      </c>
      <c r="B2554" s="1221">
        <f>'Acct Summary 7-8'!C7</f>
        <v>211436</v>
      </c>
      <c r="C2554" s="13" t="s">
        <v>653</v>
      </c>
      <c r="D2554" s="13" t="str">
        <f t="shared" si="38"/>
        <v>Error?</v>
      </c>
    </row>
    <row r="2555" spans="1:4" x14ac:dyDescent="0.2">
      <c r="A2555" s="54">
        <v>2494</v>
      </c>
      <c r="B2555" s="1221">
        <f>'Acct Summary 7-8'!C8</f>
        <v>4636789</v>
      </c>
      <c r="C2555" s="13" t="s">
        <v>653</v>
      </c>
      <c r="D2555" s="13" t="str">
        <f t="shared" si="38"/>
        <v>Error?</v>
      </c>
    </row>
    <row r="2556" spans="1:4" x14ac:dyDescent="0.2">
      <c r="A2556" s="54">
        <v>2495</v>
      </c>
      <c r="B2556" s="1221">
        <f>'Acct Summary 7-8'!C12</f>
        <v>3141132</v>
      </c>
      <c r="C2556" s="13" t="s">
        <v>653</v>
      </c>
      <c r="D2556" s="13" t="str">
        <f t="shared" si="38"/>
        <v>Error?</v>
      </c>
    </row>
    <row r="2557" spans="1:4" x14ac:dyDescent="0.2">
      <c r="A2557" s="54">
        <v>2496</v>
      </c>
      <c r="B2557" s="1221">
        <f>'Acct Summary 7-8'!C13</f>
        <v>1149787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208259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4499178</v>
      </c>
      <c r="C2561" s="13" t="s">
        <v>653</v>
      </c>
      <c r="D2561" s="13" t="str">
        <f t="shared" si="39"/>
        <v>Error?</v>
      </c>
    </row>
    <row r="2562" spans="1:4" x14ac:dyDescent="0.2">
      <c r="A2562" s="54">
        <v>2501</v>
      </c>
      <c r="B2562" s="1221">
        <f>'Acct Summary 7-8'!C20</f>
        <v>137611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791947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791947</v>
      </c>
      <c r="C2568" s="13" t="s">
        <v>653</v>
      </c>
      <c r="D2568" s="13" t="str">
        <f t="shared" si="39"/>
        <v>Error?</v>
      </c>
    </row>
    <row r="2569" spans="1:4" x14ac:dyDescent="0.2">
      <c r="A2569" s="54">
        <v>2508</v>
      </c>
      <c r="B2569" s="1221">
        <f>'Acct Summary 7-8'!D13</f>
        <v>639040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639040</v>
      </c>
      <c r="C2573" s="13" t="s">
        <v>653</v>
      </c>
      <c r="D2573" s="13" t="str">
        <f t="shared" si="39"/>
        <v>Error?</v>
      </c>
    </row>
    <row r="2574" spans="1:4" x14ac:dyDescent="0.2">
      <c r="A2574" s="54">
        <v>2513</v>
      </c>
      <c r="B2574" s="1221">
        <f>'Acct Summary 7-8'!D20</f>
        <v>152907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305034</v>
      </c>
      <c r="C2591" s="13" t="s">
        <v>653</v>
      </c>
      <c r="D2591" s="13" t="str">
        <f t="shared" si="39"/>
        <v>Error?</v>
      </c>
    </row>
    <row r="2592" spans="1:4" x14ac:dyDescent="0.2">
      <c r="A2592" s="82">
        <v>2531</v>
      </c>
      <c r="D2592" s="13" t="str">
        <f t="shared" si="39"/>
        <v>OK</v>
      </c>
    </row>
    <row r="2593" spans="1:4" x14ac:dyDescent="0.2">
      <c r="A2593" s="54">
        <v>2532</v>
      </c>
      <c r="B2593" s="1221">
        <f>'Acct Summary 7-8'!F6</f>
        <v>82750</v>
      </c>
      <c r="C2593" s="13" t="s">
        <v>653</v>
      </c>
      <c r="D2593" s="13" t="str">
        <f t="shared" si="39"/>
        <v>Error?</v>
      </c>
    </row>
    <row r="2594" spans="1:4" x14ac:dyDescent="0.2">
      <c r="A2594" s="54">
        <v>2533</v>
      </c>
      <c r="B2594" s="1221">
        <f>'Acct Summary 7-8'!F7</f>
        <v>51465</v>
      </c>
      <c r="C2594" s="13" t="s">
        <v>653</v>
      </c>
      <c r="D2594" s="13" t="str">
        <f t="shared" si="39"/>
        <v>Error?</v>
      </c>
    </row>
    <row r="2595" spans="1:4" x14ac:dyDescent="0.2">
      <c r="A2595" s="54">
        <v>2534</v>
      </c>
      <c r="B2595" s="1221">
        <f>'Acct Summary 7-8'!F8</f>
        <v>439249</v>
      </c>
      <c r="C2595" s="13" t="s">
        <v>653</v>
      </c>
      <c r="D2595" s="13" t="str">
        <f t="shared" si="39"/>
        <v>Error?</v>
      </c>
    </row>
    <row r="2596" spans="1:4" x14ac:dyDescent="0.2">
      <c r="A2596" s="54">
        <v>2535</v>
      </c>
      <c r="B2596" s="1221">
        <f>'Acct Summary 7-8'!F13</f>
        <v>434399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434399</v>
      </c>
      <c r="C2600" s="13" t="s">
        <v>653</v>
      </c>
      <c r="D2600" s="13" t="str">
        <f t="shared" si="39"/>
        <v>Error?</v>
      </c>
    </row>
    <row r="2601" spans="1:4" x14ac:dyDescent="0.2">
      <c r="A2601" s="54">
        <v>2540</v>
      </c>
      <c r="B2601" s="1221">
        <f>'Acct Summary 7-8'!F20</f>
        <v>4850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322005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322005</v>
      </c>
      <c r="C2606" s="13" t="s">
        <v>653</v>
      </c>
      <c r="D2606" s="13" t="str">
        <f t="shared" si="39"/>
        <v>Error?</v>
      </c>
    </row>
    <row r="2607" spans="1:4" x14ac:dyDescent="0.2">
      <c r="A2607" s="54">
        <v>2546</v>
      </c>
      <c r="B2607" s="1221">
        <f>'Acct Summary 7-8'!G12</f>
        <v>69639</v>
      </c>
      <c r="C2607" s="13" t="s">
        <v>653</v>
      </c>
      <c r="D2607" s="13" t="str">
        <f t="shared" si="39"/>
        <v>Error?</v>
      </c>
    </row>
    <row r="2608" spans="1:4" x14ac:dyDescent="0.2">
      <c r="A2608" s="54">
        <v>2547</v>
      </c>
      <c r="B2608" s="1221">
        <f>'Acct Summary 7-8'!G13</f>
        <v>112379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183410</v>
      </c>
      <c r="C2612" s="13" t="s">
        <v>653</v>
      </c>
      <c r="D2612" s="13" t="str">
        <f t="shared" si="39"/>
        <v>Error?</v>
      </c>
    </row>
    <row r="2613" spans="1:4" x14ac:dyDescent="0.2">
      <c r="A2613" s="54">
        <v>2552</v>
      </c>
      <c r="B2613" s="1221">
        <f>'Acct Summary 7-8'!G20</f>
        <v>138595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523876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523876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513856</v>
      </c>
      <c r="C2634" s="13" t="s">
        <v>653</v>
      </c>
      <c r="D2634" s="13" t="str">
        <f t="shared" si="40"/>
        <v>Error?</v>
      </c>
    </row>
    <row r="2635" spans="1:4" x14ac:dyDescent="0.2">
      <c r="A2635" s="54">
        <v>2574</v>
      </c>
      <c r="B2635" s="1221">
        <f>'Acct Summary 7-8'!E17</f>
        <v>513856</v>
      </c>
      <c r="C2635" s="13" t="s">
        <v>653</v>
      </c>
      <c r="D2635" s="13" t="str">
        <f t="shared" si="40"/>
        <v>Error?</v>
      </c>
    </row>
    <row r="2636" spans="1:4" x14ac:dyDescent="0.2">
      <c r="A2636" s="54">
        <v>2575</v>
      </c>
      <c r="B2636" s="1221">
        <f>'Acct Summary 7-8'!E20</f>
        <v>10020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57217</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256356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256356</v>
      </c>
      <c r="D2914" s="13" t="str">
        <f t="shared" si="44"/>
        <v>Error?</v>
      </c>
    </row>
    <row r="2915" spans="1:4" x14ac:dyDescent="0.2">
      <c r="A2915" s="82">
        <v>2854</v>
      </c>
      <c r="D2915" s="13" t="str">
        <f t="shared" si="44"/>
        <v>OK</v>
      </c>
    </row>
    <row r="2916" spans="1:4" x14ac:dyDescent="0.2">
      <c r="A2916" s="54">
        <v>2855</v>
      </c>
      <c r="B2916" s="1221">
        <f>'Assets-Liab 5-6'!L34</f>
        <v>256356</v>
      </c>
      <c r="C2916" s="13" t="s">
        <v>653</v>
      </c>
      <c r="D2916" s="13" t="str">
        <f t="shared" si="44"/>
        <v>Error?</v>
      </c>
    </row>
    <row r="2917" spans="1:4" x14ac:dyDescent="0.2">
      <c r="A2917" s="54">
        <v>2856</v>
      </c>
      <c r="B2917" s="1221">
        <f>'Assets-Liab 5-6'!L41</f>
        <v>256356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160</v>
      </c>
      <c r="D2955" s="13" t="str">
        <f t="shared" si="45"/>
        <v>Error?</v>
      </c>
    </row>
    <row r="2956" spans="1:4" x14ac:dyDescent="0.2">
      <c r="A2956" s="54">
        <v>2895</v>
      </c>
      <c r="B2956" s="1221">
        <f>'Expenditures 15-22'!H79</f>
        <v>208099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160</v>
      </c>
      <c r="C2973" s="13" t="s">
        <v>653</v>
      </c>
      <c r="D2973" s="13" t="str">
        <f t="shared" si="45"/>
        <v>Error?</v>
      </c>
    </row>
    <row r="2974" spans="1:4" x14ac:dyDescent="0.2">
      <c r="A2974" s="54">
        <v>2913</v>
      </c>
      <c r="B2974" s="1221">
        <f>'Expenditures 15-22'!K79</f>
        <v>208099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88669</v>
      </c>
      <c r="D3055" s="13" t="str">
        <f t="shared" si="46"/>
        <v>Error?</v>
      </c>
    </row>
    <row r="3056" spans="1:4" x14ac:dyDescent="0.2">
      <c r="A3056" s="54">
        <v>2995</v>
      </c>
      <c r="B3056" s="1221">
        <f>'Expenditures 15-22'!D10</f>
        <v>31299</v>
      </c>
      <c r="D3056" s="13" t="str">
        <f t="shared" si="46"/>
        <v>Error?</v>
      </c>
    </row>
    <row r="3057" spans="1:4" x14ac:dyDescent="0.2">
      <c r="A3057" s="54">
        <v>2996</v>
      </c>
      <c r="B3057" s="1221">
        <f>'Expenditures 15-22'!E10</f>
        <v>5003</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124971</v>
      </c>
      <c r="C3062" s="13" t="s">
        <v>653</v>
      </c>
      <c r="D3062" s="13" t="str">
        <f t="shared" si="46"/>
        <v>Error?</v>
      </c>
    </row>
    <row r="3063" spans="1:4" x14ac:dyDescent="0.2">
      <c r="A3063" s="82">
        <v>3002</v>
      </c>
      <c r="D3063" s="13" t="str">
        <f t="shared" si="46"/>
        <v>OK</v>
      </c>
    </row>
    <row r="3064" spans="1:4" x14ac:dyDescent="0.2">
      <c r="A3064" s="54">
        <v>3003</v>
      </c>
      <c r="B3064" s="1221">
        <f>'Expenditures 15-22'!D213</f>
        <v>1222</v>
      </c>
      <c r="D3064" s="13" t="str">
        <f t="shared" si="46"/>
        <v>Error?</v>
      </c>
    </row>
    <row r="3065" spans="1:4" x14ac:dyDescent="0.2">
      <c r="A3065" s="54">
        <v>3004</v>
      </c>
      <c r="B3065" s="1221">
        <f>'Expenditures 15-22'!K213</f>
        <v>1222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124386</v>
      </c>
      <c r="C3225" s="13" t="s">
        <v>653</v>
      </c>
      <c r="D3225" s="13" t="str">
        <f t="shared" si="49"/>
        <v>Error?</v>
      </c>
    </row>
    <row r="3226" spans="1:4" x14ac:dyDescent="0.2">
      <c r="A3226" s="54">
        <v>3165</v>
      </c>
      <c r="B3226" s="1221">
        <f>'Acct Summary 7-8'!I8</f>
        <v>124386</v>
      </c>
      <c r="C3226" s="13" t="s">
        <v>653</v>
      </c>
      <c r="D3226" s="13" t="str">
        <f t="shared" si="49"/>
        <v>Error?</v>
      </c>
    </row>
    <row r="3227" spans="1:4" x14ac:dyDescent="0.2">
      <c r="A3227" s="54">
        <v>3166</v>
      </c>
      <c r="B3227" s="1221">
        <f>'Acct Summary 7-8'!I20</f>
        <v>124386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326410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326410</v>
      </c>
      <c r="C3232" s="13" t="s">
        <v>653</v>
      </c>
      <c r="D3232" s="13" t="str">
        <f t="shared" si="49"/>
        <v>Error?</v>
      </c>
    </row>
    <row r="3233" spans="1:4" x14ac:dyDescent="0.2">
      <c r="A3233" s="54">
        <v>3172</v>
      </c>
      <c r="B3233" s="1221">
        <f>'Acct Summary 7-8'!C78</f>
        <v>464021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152907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200000</v>
      </c>
      <c r="C3254" s="13" t="s">
        <v>653</v>
      </c>
      <c r="D3254" s="13" t="str">
        <f t="shared" si="49"/>
        <v>Error?</v>
      </c>
    </row>
    <row r="3255" spans="1:4" x14ac:dyDescent="0.2">
      <c r="A3255" s="54">
        <v>3194</v>
      </c>
      <c r="B3255" s="1221">
        <f>'Acct Summary 7-8'!F77</f>
        <v>-200000</v>
      </c>
      <c r="C3255" s="13" t="s">
        <v>653</v>
      </c>
      <c r="D3255" s="13" t="str">
        <f t="shared" si="49"/>
        <v>Error?</v>
      </c>
    </row>
    <row r="3256" spans="1:4" x14ac:dyDescent="0.2">
      <c r="A3256" s="54">
        <v>3195</v>
      </c>
      <c r="B3256" s="1221">
        <f>'Acct Summary 7-8'!F78</f>
        <v>-195150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138595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10020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126410</v>
      </c>
      <c r="C3318" s="13" t="s">
        <v>653</v>
      </c>
      <c r="D3318" s="13" t="str">
        <f t="shared" si="50"/>
        <v>Error?</v>
      </c>
    </row>
    <row r="3319" spans="1:4" x14ac:dyDescent="0.2">
      <c r="A3319" s="54">
        <v>3258</v>
      </c>
      <c r="B3319" s="1221">
        <f>'Acct Summary 7-8'!I77</f>
        <v>-126410</v>
      </c>
      <c r="C3319" s="13" t="s">
        <v>653</v>
      </c>
      <c r="D3319" s="13" t="str">
        <f t="shared" si="50"/>
        <v>Error?</v>
      </c>
    </row>
    <row r="3320" spans="1:4" x14ac:dyDescent="0.2">
      <c r="A3320" s="54">
        <v>3259</v>
      </c>
      <c r="B3320" s="1221">
        <f>'Acct Summary 7-8'!I78</f>
        <v>-2024</v>
      </c>
      <c r="C3320" s="13" t="s">
        <v>653</v>
      </c>
      <c r="D3320" s="13" t="str">
        <f t="shared" si="50"/>
        <v>Error?</v>
      </c>
    </row>
    <row r="3321" spans="1:4" x14ac:dyDescent="0.2">
      <c r="A3321" s="54">
        <v>3260</v>
      </c>
      <c r="B3321" s="1221">
        <f>'Acct Summary 7-8'!I79</f>
        <v>2024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391497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119949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124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1555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544</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513669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32056</v>
      </c>
      <c r="D3387" s="13" t="str">
        <f t="shared" si="51"/>
        <v>Error?</v>
      </c>
    </row>
    <row r="3388" spans="1:4" x14ac:dyDescent="0.2">
      <c r="A3388" s="54">
        <v>3327</v>
      </c>
      <c r="B3388" s="1221">
        <f>'Expenditures 15-22'!D211</f>
        <v>22037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32056</v>
      </c>
      <c r="C3390" s="13" t="s">
        <v>653</v>
      </c>
      <c r="D3390" s="13" t="str">
        <f t="shared" si="51"/>
        <v>Error?</v>
      </c>
    </row>
    <row r="3391" spans="1:4" x14ac:dyDescent="0.2">
      <c r="A3391" s="54">
        <v>3330</v>
      </c>
      <c r="B3391" s="1221">
        <f>'Expenditures 15-22'!K211</f>
        <v>22037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279221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756143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216800</v>
      </c>
      <c r="D3417" s="13" t="str">
        <f t="shared" si="52"/>
        <v>Error?</v>
      </c>
    </row>
    <row r="3418" spans="1:4" x14ac:dyDescent="0.2">
      <c r="A3418" s="82">
        <v>3357</v>
      </c>
      <c r="D3418" s="13" t="str">
        <f t="shared" si="52"/>
        <v>OK</v>
      </c>
    </row>
    <row r="3419" spans="1:4" x14ac:dyDescent="0.2">
      <c r="A3419" s="54">
        <v>3358</v>
      </c>
      <c r="B3419" s="1221">
        <f>'Assets-Liab 5-6'!F4</f>
        <v>490676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262473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199139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143231</v>
      </c>
      <c r="C3446" s="13" t="s">
        <v>653</v>
      </c>
      <c r="D3446" s="13" t="str">
        <f t="shared" si="52"/>
        <v>Error?</v>
      </c>
    </row>
    <row r="3447" spans="1:4" x14ac:dyDescent="0.2">
      <c r="A3447" s="54">
        <v>3386</v>
      </c>
      <c r="B3447" s="1221">
        <f>'Tax Sched 24'!D16</f>
        <v>143231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163379</v>
      </c>
      <c r="C3449" s="13" t="s">
        <v>653</v>
      </c>
      <c r="D3449" s="13" t="str">
        <f t="shared" si="52"/>
        <v>Error?</v>
      </c>
    </row>
    <row r="3450" spans="1:4" x14ac:dyDescent="0.2">
      <c r="A3450" s="54">
        <v>3389</v>
      </c>
      <c r="B3450" s="1221">
        <f>'Tax Sched 24'!E16</f>
        <v>163379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806155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806155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806155</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806155</v>
      </c>
      <c r="C3568" s="13" t="s">
        <v>653</v>
      </c>
      <c r="D3568" s="13" t="str">
        <f t="shared" si="54"/>
        <v>Error?</v>
      </c>
    </row>
    <row r="3569" spans="1:4" x14ac:dyDescent="0.2">
      <c r="A3569" s="54">
        <v>3508</v>
      </c>
      <c r="B3569" s="1221">
        <f>'Acct Summary 7-8'!K4</f>
        <v>124679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124679</v>
      </c>
      <c r="C3571" s="13" t="s">
        <v>653</v>
      </c>
      <c r="D3571" s="13" t="str">
        <f t="shared" si="54"/>
        <v>Error?</v>
      </c>
    </row>
    <row r="3572" spans="1:4" x14ac:dyDescent="0.2">
      <c r="A3572" s="54">
        <v>3511</v>
      </c>
      <c r="B3572" s="1221">
        <f>'Acct Summary 7-8'!K13</f>
        <v>41020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41020</v>
      </c>
      <c r="C3575" s="13" t="s">
        <v>653</v>
      </c>
      <c r="D3575" s="13" t="str">
        <f t="shared" si="54"/>
        <v>Error?</v>
      </c>
    </row>
    <row r="3576" spans="1:4" x14ac:dyDescent="0.2">
      <c r="A3576" s="54">
        <v>3515</v>
      </c>
      <c r="B3576" s="1221">
        <f>'Acct Summary 7-8'!K20</f>
        <v>83659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83659</v>
      </c>
      <c r="C3588" s="13" t="s">
        <v>653</v>
      </c>
      <c r="D3588" s="13" t="str">
        <f t="shared" si="55"/>
        <v>Error?</v>
      </c>
    </row>
    <row r="3589" spans="1:4" x14ac:dyDescent="0.2">
      <c r="A3589" s="54">
        <v>3528</v>
      </c>
      <c r="B3589" s="1221">
        <f>'Acct Summary 7-8'!K79</f>
        <v>722496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806155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41020</v>
      </c>
      <c r="D3632" s="13" t="str">
        <f t="shared" si="55"/>
        <v>Error?</v>
      </c>
    </row>
    <row r="3633" spans="1:4" x14ac:dyDescent="0.2">
      <c r="A3633" s="54">
        <v>3572</v>
      </c>
      <c r="B3633" s="1221">
        <f>'Expenditures 15-22'!E339</f>
        <v>41020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41020</v>
      </c>
      <c r="C3635" s="13" t="s">
        <v>653</v>
      </c>
      <c r="D3635" s="13" t="str">
        <f t="shared" si="55"/>
        <v>Error?</v>
      </c>
    </row>
    <row r="3636" spans="1:4" x14ac:dyDescent="0.2">
      <c r="A3636" s="54">
        <v>3575</v>
      </c>
      <c r="B3636" s="1221">
        <f>'Expenditures 15-22'!E354</f>
        <v>41020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41020</v>
      </c>
      <c r="C3669" s="13" t="s">
        <v>653</v>
      </c>
      <c r="D3669" s="13" t="str">
        <f t="shared" si="56"/>
        <v>Error?</v>
      </c>
    </row>
    <row r="3670" spans="1:4" x14ac:dyDescent="0.2">
      <c r="A3670" s="54">
        <v>3609</v>
      </c>
      <c r="B3670" s="1221">
        <f>'Expenditures 15-22'!K339</f>
        <v>41020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41020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41020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83659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1392</v>
      </c>
      <c r="D3721" s="13" t="str">
        <f t="shared" si="57"/>
        <v>Error?</v>
      </c>
    </row>
    <row r="3722" spans="1:4" x14ac:dyDescent="0.2">
      <c r="A3722" s="54">
        <v>3661</v>
      </c>
      <c r="B3722" s="1221">
        <f>'Expenditures 15-22'!D278</f>
        <v>1392</v>
      </c>
      <c r="C3722" s="13" t="s">
        <v>653</v>
      </c>
      <c r="D3722" s="13" t="str">
        <f t="shared" si="57"/>
        <v>Error?</v>
      </c>
    </row>
    <row r="3723" spans="1:4" x14ac:dyDescent="0.2">
      <c r="A3723" s="54">
        <v>3662</v>
      </c>
      <c r="B3723" s="1221">
        <f>'Expenditures 15-22'!K276</f>
        <v>1392</v>
      </c>
      <c r="C3723" s="13" t="s">
        <v>653</v>
      </c>
      <c r="D3723" s="13" t="str">
        <f t="shared" si="57"/>
        <v>Error?</v>
      </c>
    </row>
    <row r="3724" spans="1:4" x14ac:dyDescent="0.2">
      <c r="A3724" s="54">
        <v>3663</v>
      </c>
      <c r="B3724" s="1221">
        <f>'Expenditures 15-22'!K278</f>
        <v>1392</v>
      </c>
      <c r="C3724" s="13" t="s">
        <v>653</v>
      </c>
      <c r="D3724" s="13" t="str">
        <f t="shared" si="57"/>
        <v>Error?</v>
      </c>
    </row>
    <row r="3725" spans="1:4" x14ac:dyDescent="0.2">
      <c r="A3725" s="54">
        <v>3664</v>
      </c>
      <c r="B3725" s="1221">
        <f>'Tax Sched 24'!B13</f>
        <v>124335</v>
      </c>
      <c r="C3725" s="13" t="s">
        <v>653</v>
      </c>
      <c r="D3725" s="13" t="str">
        <f t="shared" si="57"/>
        <v>Error?</v>
      </c>
    </row>
    <row r="3726" spans="1:4" x14ac:dyDescent="0.2">
      <c r="A3726" s="54">
        <v>3665</v>
      </c>
      <c r="B3726" s="1221">
        <f>'Tax Sched 24'!D13</f>
        <v>124335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131970</v>
      </c>
      <c r="C3728" s="13" t="s">
        <v>653</v>
      </c>
      <c r="D3728" s="13" t="str">
        <f t="shared" si="57"/>
        <v>Error?</v>
      </c>
    </row>
    <row r="3729" spans="1:4" x14ac:dyDescent="0.2">
      <c r="A3729" s="54">
        <v>3668</v>
      </c>
      <c r="B3729" s="1221">
        <f>'Tax Sched 24'!E13</f>
        <v>131970</v>
      </c>
      <c r="D3729" s="13" t="str">
        <f t="shared" si="57"/>
        <v>Error?</v>
      </c>
    </row>
    <row r="3730" spans="1:4" x14ac:dyDescent="0.2">
      <c r="A3730" s="54">
        <v>3669</v>
      </c>
      <c r="B3730" s="1221">
        <f>'ICR Computation 30'!E10</f>
        <v>108918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1317408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5954197</v>
      </c>
      <c r="C4122" s="13" t="s">
        <v>653</v>
      </c>
      <c r="D4122" s="13" t="str">
        <f t="shared" si="63"/>
        <v>Error?</v>
      </c>
    </row>
    <row r="4123" spans="1:4" x14ac:dyDescent="0.2">
      <c r="A4123" s="54">
        <v>4062</v>
      </c>
      <c r="B4123" s="1221">
        <f>'Acct Summary 7-8'!D10</f>
        <v>791947</v>
      </c>
      <c r="C4123" s="13" t="s">
        <v>653</v>
      </c>
      <c r="D4123" s="13" t="str">
        <f t="shared" si="63"/>
        <v>Error?</v>
      </c>
    </row>
    <row r="4124" spans="1:4" x14ac:dyDescent="0.2">
      <c r="A4124" s="54">
        <v>4063</v>
      </c>
      <c r="B4124" s="1221">
        <f>'Acct Summary 7-8'!E10</f>
        <v>523876</v>
      </c>
      <c r="C4124" s="13" t="s">
        <v>653</v>
      </c>
      <c r="D4124" s="13" t="str">
        <f t="shared" si="63"/>
        <v>Error?</v>
      </c>
    </row>
    <row r="4125" spans="1:4" x14ac:dyDescent="0.2">
      <c r="A4125" s="54">
        <v>4064</v>
      </c>
      <c r="B4125" s="1221">
        <f>'Acct Summary 7-8'!F10</f>
        <v>439249</v>
      </c>
      <c r="C4125" s="13" t="s">
        <v>653</v>
      </c>
      <c r="D4125" s="13" t="str">
        <f t="shared" si="63"/>
        <v>Error?</v>
      </c>
    </row>
    <row r="4126" spans="1:4" x14ac:dyDescent="0.2">
      <c r="A4126" s="54">
        <v>4065</v>
      </c>
      <c r="B4126" s="1221">
        <f>'Acct Summary 7-8'!G10</f>
        <v>322005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124386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124679</v>
      </c>
      <c r="C4130" s="13" t="s">
        <v>653</v>
      </c>
      <c r="D4130" s="13" t="str">
        <f t="shared" si="63"/>
        <v>Error?</v>
      </c>
    </row>
    <row r="4131" spans="1:4" x14ac:dyDescent="0.2">
      <c r="A4131" s="54">
        <v>4070</v>
      </c>
      <c r="B4131" s="1221">
        <f>'Acct Summary 7-8'!C18</f>
        <v>1317408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5816586</v>
      </c>
      <c r="C4136" s="13" t="s">
        <v>653</v>
      </c>
      <c r="D4136" s="13" t="str">
        <f t="shared" si="63"/>
        <v>Error?</v>
      </c>
    </row>
    <row r="4137" spans="1:4" x14ac:dyDescent="0.2">
      <c r="A4137" s="54">
        <v>4076</v>
      </c>
      <c r="B4137" s="1221">
        <f>'Acct Summary 7-8'!D19</f>
        <v>639040</v>
      </c>
      <c r="C4137" s="13" t="s">
        <v>653</v>
      </c>
      <c r="D4137" s="13" t="str">
        <f t="shared" si="63"/>
        <v>Error?</v>
      </c>
    </row>
    <row r="4138" spans="1:4" x14ac:dyDescent="0.2">
      <c r="A4138" s="54">
        <v>4077</v>
      </c>
      <c r="B4138" s="1221">
        <f>'Acct Summary 7-8'!E19</f>
        <v>513856</v>
      </c>
      <c r="C4138" s="13" t="s">
        <v>653</v>
      </c>
      <c r="D4138" s="13" t="str">
        <f t="shared" si="63"/>
        <v>Error?</v>
      </c>
    </row>
    <row r="4139" spans="1:4" x14ac:dyDescent="0.2">
      <c r="A4139" s="54">
        <v>4078</v>
      </c>
      <c r="B4139" s="1221">
        <f>'Acct Summary 7-8'!F19</f>
        <v>434399</v>
      </c>
      <c r="C4139" s="13" t="s">
        <v>653</v>
      </c>
      <c r="D4139" s="13" t="str">
        <f t="shared" si="63"/>
        <v>Error?</v>
      </c>
    </row>
    <row r="4140" spans="1:4" x14ac:dyDescent="0.2">
      <c r="A4140" s="54">
        <v>4079</v>
      </c>
      <c r="B4140" s="1221">
        <f>'Acct Summary 7-8'!G19</f>
        <v>183410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41020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6425000</v>
      </c>
      <c r="C4171" s="13" t="s">
        <v>653</v>
      </c>
      <c r="D4171" s="13" t="str">
        <f t="shared" si="64"/>
        <v>Error?</v>
      </c>
    </row>
    <row r="4172" spans="1:4" x14ac:dyDescent="0.2">
      <c r="A4172" s="54">
        <v>4111</v>
      </c>
      <c r="B4172" s="1221">
        <f>'Short-Term Long-Term Debt 25'!J49</f>
        <v>6208200</v>
      </c>
      <c r="C4172" s="13" t="s">
        <v>653</v>
      </c>
      <c r="D4172" s="13" t="str">
        <f t="shared" si="64"/>
        <v>Error?</v>
      </c>
    </row>
    <row r="4173" spans="1:4" x14ac:dyDescent="0.2">
      <c r="A4173" s="54">
        <v>4112</v>
      </c>
      <c r="B4173" s="1221">
        <f>'Short-Term Long-Term Debt 25'!H49</f>
        <v>210000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1020.0000000000001</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1390</v>
      </c>
      <c r="C4268" s="13" t="s">
        <v>653</v>
      </c>
      <c r="D4268" s="13" t="str">
        <f t="shared" si="65"/>
        <v>Error?</v>
      </c>
    </row>
    <row r="4269" spans="1:5" x14ac:dyDescent="0.2">
      <c r="A4269" s="90">
        <v>4208</v>
      </c>
      <c r="B4269" s="1221">
        <f>'FP Info 3'!J16</f>
        <v>1538661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6224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10713</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7473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269536133</v>
      </c>
      <c r="D4995" s="13" t="str">
        <f t="shared" si="77"/>
        <v>Error?</v>
      </c>
    </row>
    <row r="4996" spans="1:4" x14ac:dyDescent="0.2">
      <c r="A4996" s="90">
        <v>4935</v>
      </c>
      <c r="B4996" s="1221">
        <f>'FP Info 3'!H31</f>
        <v>18597993.177000001</v>
      </c>
      <c r="D4996" s="13" t="str">
        <f t="shared" si="77"/>
        <v>Error?</v>
      </c>
    </row>
    <row r="4997" spans="1:4" x14ac:dyDescent="0.2">
      <c r="A4997" s="90">
        <v>4936</v>
      </c>
      <c r="B4997" s="1221">
        <f>'FP Info 3'!H37</f>
        <v>6425000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200000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200000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2536384</v>
      </c>
      <c r="D5061" s="13" t="str">
        <f t="shared" si="78"/>
        <v>Error?</v>
      </c>
    </row>
    <row r="5062" spans="1:4" x14ac:dyDescent="0.2">
      <c r="A5062" s="82">
        <v>5001</v>
      </c>
      <c r="D5062" s="13" t="str">
        <f t="shared" si="78"/>
        <v>OK</v>
      </c>
    </row>
    <row r="5063" spans="1:4" x14ac:dyDescent="0.2">
      <c r="A5063" s="54">
        <v>5002</v>
      </c>
      <c r="B5063" s="1221">
        <f>'Revenues 9-14'!C7</f>
        <v>49735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2586119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231347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231347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589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589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255</v>
      </c>
      <c r="D5094" s="13" t="str">
        <f t="shared" si="78"/>
        <v>Error?</v>
      </c>
    </row>
    <row r="5095" spans="1:4" x14ac:dyDescent="0.2">
      <c r="A5095" s="54">
        <v>5034</v>
      </c>
      <c r="B5095" s="1221">
        <f>'Revenues 9-14'!C74</f>
        <v>832</v>
      </c>
      <c r="D5095" s="13" t="str">
        <f t="shared" si="78"/>
        <v>Error?</v>
      </c>
    </row>
    <row r="5096" spans="1:4" x14ac:dyDescent="0.2">
      <c r="A5096" s="54">
        <v>5035</v>
      </c>
      <c r="B5096" s="1221">
        <f>'Revenues 9-14'!C75</f>
        <v>207530</v>
      </c>
      <c r="C5096" s="13" t="s">
        <v>653</v>
      </c>
      <c r="D5096" s="13" t="str">
        <f t="shared" si="78"/>
        <v>Error?</v>
      </c>
    </row>
    <row r="5097" spans="1:4" x14ac:dyDescent="0.2">
      <c r="A5097" s="54">
        <v>5036</v>
      </c>
      <c r="B5097" s="1221">
        <f>'Revenues 9-14'!C77</f>
        <v>34705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30398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65103</v>
      </c>
      <c r="C5102" s="13" t="s">
        <v>653</v>
      </c>
      <c r="D5102" s="13" t="str">
        <f t="shared" si="78"/>
        <v>Error?</v>
      </c>
    </row>
    <row r="5103" spans="1:4" x14ac:dyDescent="0.2">
      <c r="A5103" s="54">
        <v>5042</v>
      </c>
      <c r="B5103" s="1221">
        <f>'Revenues 9-14'!C84</f>
        <v>56650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67585</v>
      </c>
      <c r="D5111" s="13" t="str">
        <f t="shared" si="78"/>
        <v>Error?</v>
      </c>
    </row>
    <row r="5112" spans="1:4" x14ac:dyDescent="0.2">
      <c r="A5112" s="54">
        <v>5051</v>
      </c>
      <c r="B5112" s="1221">
        <f>'Revenues 9-14'!C93</f>
        <v>124235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3833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3049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37236</v>
      </c>
      <c r="C5120" s="13" t="s">
        <v>653</v>
      </c>
      <c r="D5120" s="13" t="str">
        <f t="shared" si="79"/>
        <v>Error?</v>
      </c>
    </row>
    <row r="5121" spans="1:4" x14ac:dyDescent="0.2">
      <c r="A5121" s="54">
        <v>5060</v>
      </c>
      <c r="B5121" s="1221">
        <f>'Revenues 9-14'!C109</f>
        <v>3252159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1000427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1000427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59122</v>
      </c>
      <c r="D5134" s="13" t="str">
        <f t="shared" si="79"/>
        <v>Error?</v>
      </c>
    </row>
    <row r="5135" spans="1:4" x14ac:dyDescent="0.2">
      <c r="A5135" s="54">
        <v>5074</v>
      </c>
      <c r="B5135" s="1221">
        <f>'Revenues 9-14'!C126</f>
        <v>64795</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123917</v>
      </c>
      <c r="C5147" s="13" t="s">
        <v>653</v>
      </c>
      <c r="D5147" s="13" t="str">
        <f t="shared" si="79"/>
        <v>Error?</v>
      </c>
    </row>
    <row r="5148" spans="1:4" x14ac:dyDescent="0.2">
      <c r="A5148" s="54">
        <v>5087</v>
      </c>
      <c r="B5148" s="1221">
        <f>'Revenues 9-14'!C133</f>
        <v>28282</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30361</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112</v>
      </c>
      <c r="D5167" s="13" t="str">
        <f t="shared" si="79"/>
        <v>Error?</v>
      </c>
    </row>
    <row r="5168" spans="1:4" x14ac:dyDescent="0.2">
      <c r="A5168" s="54">
        <v>5107</v>
      </c>
      <c r="B5168" s="1221">
        <f>'Revenues 9-14'!C147</f>
        <v>18377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172767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1173194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37387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37387</v>
      </c>
      <c r="C5246" s="13" t="s">
        <v>653</v>
      </c>
      <c r="D5246" s="13" t="str">
        <f t="shared" si="80"/>
        <v>Error?</v>
      </c>
    </row>
    <row r="5247" spans="1:4" x14ac:dyDescent="0.2">
      <c r="A5247" s="54">
        <v>5186</v>
      </c>
      <c r="B5247" s="1221">
        <f>'Revenues 9-14'!C203</f>
        <v>69545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69545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79749</v>
      </c>
      <c r="D5278" s="13" t="str">
        <f t="shared" si="81"/>
        <v>Error?</v>
      </c>
    </row>
    <row r="5279" spans="1:4" x14ac:dyDescent="0.2">
      <c r="A5279" s="54">
        <v>5218</v>
      </c>
      <c r="B5279" s="1221">
        <f>'Revenues 9-14'!C221</f>
        <v>345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80094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211436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211436</v>
      </c>
      <c r="C5326" s="13" t="s">
        <v>653</v>
      </c>
      <c r="D5326" s="13" t="str">
        <f t="shared" si="82"/>
        <v>Error?</v>
      </c>
    </row>
    <row r="5327" spans="1:4" x14ac:dyDescent="0.2">
      <c r="A5327" s="54">
        <v>5266</v>
      </c>
      <c r="B5327" s="1221">
        <f>'Revenues 9-14'!C275</f>
        <v>4636789</v>
      </c>
      <c r="C5327" s="13" t="s">
        <v>653</v>
      </c>
      <c r="D5327" s="13" t="str">
        <f t="shared" si="82"/>
        <v>Error?</v>
      </c>
    </row>
    <row r="5328" spans="1:4" x14ac:dyDescent="0.2">
      <c r="A5328" s="54">
        <v>5267</v>
      </c>
      <c r="B5328" s="1221">
        <f>'Revenues 9-14'!D5</f>
        <v>621662</v>
      </c>
      <c r="D5328" s="13" t="str">
        <f t="shared" si="82"/>
        <v>Error?</v>
      </c>
    </row>
    <row r="5329" spans="1:4" x14ac:dyDescent="0.2">
      <c r="A5329" s="82">
        <v>5268</v>
      </c>
      <c r="D5329" s="13" t="str">
        <f t="shared" si="82"/>
        <v>OK</v>
      </c>
    </row>
    <row r="5330" spans="1:4" x14ac:dyDescent="0.2">
      <c r="A5330" s="54">
        <v>5269</v>
      </c>
      <c r="B5330" s="1221">
        <f>'Revenues 9-14'!D6</f>
        <v>124335</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745997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494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494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24029</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9603</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45456</v>
      </c>
      <c r="C5355" s="13" t="s">
        <v>653</v>
      </c>
      <c r="D5355" s="13" t="str">
        <f t="shared" si="82"/>
        <v>Error?</v>
      </c>
    </row>
    <row r="5356" spans="1:4" x14ac:dyDescent="0.2">
      <c r="A5356" s="54">
        <v>5295</v>
      </c>
      <c r="B5356" s="1221">
        <f>'Revenues 9-14'!D109</f>
        <v>791947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791947</v>
      </c>
      <c r="C5508" s="13" t="s">
        <v>653</v>
      </c>
      <c r="D5508" s="13" t="str">
        <f t="shared" si="85"/>
        <v>Error?</v>
      </c>
    </row>
    <row r="5509" spans="1:4" x14ac:dyDescent="0.2">
      <c r="A5509" s="54">
        <v>5448</v>
      </c>
      <c r="B5509" s="1221">
        <f>'Revenues 9-14'!E5</f>
        <v>523679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523679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197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197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523876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523876</v>
      </c>
      <c r="C5552" s="13" t="s">
        <v>653</v>
      </c>
      <c r="D5552" s="13" t="str">
        <f t="shared" si="85"/>
        <v>Error?</v>
      </c>
    </row>
    <row r="5553" spans="1:4" x14ac:dyDescent="0.2">
      <c r="A5553" s="54">
        <v>5492</v>
      </c>
      <c r="B5553" s="1221">
        <f>'Revenues 9-14'!F5</f>
        <v>298399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298399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294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294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6341</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6341</v>
      </c>
      <c r="C5587" s="13" t="s">
        <v>653</v>
      </c>
      <c r="D5587" s="13" t="str">
        <f t="shared" si="86"/>
        <v>Error?</v>
      </c>
    </row>
    <row r="5588" spans="1:4" x14ac:dyDescent="0.2">
      <c r="A5588" s="54">
        <v>5527</v>
      </c>
      <c r="B5588" s="1221">
        <f>'Revenues 9-14'!F109</f>
        <v>305034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4038</v>
      </c>
      <c r="D5615" s="13" t="str">
        <f t="shared" si="86"/>
        <v>Error?</v>
      </c>
    </row>
    <row r="5616" spans="1:4" x14ac:dyDescent="0.2">
      <c r="A5616" s="82">
        <v>5555</v>
      </c>
      <c r="D5616" s="13" t="str">
        <f t="shared" si="86"/>
        <v>OK</v>
      </c>
    </row>
    <row r="5617" spans="1:4" x14ac:dyDescent="0.2">
      <c r="A5617" s="54">
        <v>5556</v>
      </c>
      <c r="B5617" s="1221">
        <f>'Revenues 9-14'!F152</f>
        <v>78712</v>
      </c>
      <c r="D5617" s="13" t="str">
        <f t="shared" si="86"/>
        <v>Error?</v>
      </c>
    </row>
    <row r="5618" spans="1:4" x14ac:dyDescent="0.2">
      <c r="A5618" s="54">
        <v>5557</v>
      </c>
      <c r="B5618" s="1221">
        <f>'Revenues 9-14'!F154</f>
        <v>82750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82750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82750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51465</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51465</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51465</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51465</v>
      </c>
      <c r="C5719" s="13" t="s">
        <v>653</v>
      </c>
      <c r="D5719" s="13" t="str">
        <f t="shared" si="88"/>
        <v>Error?</v>
      </c>
    </row>
    <row r="5720" spans="1:4" x14ac:dyDescent="0.2">
      <c r="A5720" s="54">
        <v>5659</v>
      </c>
      <c r="B5720" s="1221">
        <f>'Revenues 9-14'!F275</f>
        <v>439249</v>
      </c>
      <c r="C5720" s="13" t="s">
        <v>653</v>
      </c>
      <c r="D5720" s="13" t="str">
        <f t="shared" si="88"/>
        <v>Error?</v>
      </c>
    </row>
    <row r="5721" spans="1:4" x14ac:dyDescent="0.2">
      <c r="A5721" s="54">
        <v>5660</v>
      </c>
      <c r="B5721" s="1221">
        <f>'Revenues 9-14'!G5</f>
        <v>163620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143231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306851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15000</v>
      </c>
      <c r="C5730" s="13" t="s">
        <v>653</v>
      </c>
      <c r="D5730" s="13" t="str">
        <f t="shared" si="88"/>
        <v>Error?</v>
      </c>
    </row>
    <row r="5731" spans="1:4" x14ac:dyDescent="0.2">
      <c r="A5731" s="54">
        <v>5670</v>
      </c>
      <c r="B5731" s="1221">
        <f>'Revenues 9-14'!G65</f>
        <v>154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322005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124335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124335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124386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124335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124335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344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344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124679</v>
      </c>
      <c r="C6023" s="13" t="s">
        <v>653</v>
      </c>
      <c r="D6023" s="13" t="str">
        <f t="shared" si="93"/>
        <v>Error?</v>
      </c>
    </row>
    <row r="6024" spans="1:5" x14ac:dyDescent="0.2">
      <c r="A6024" s="54">
        <v>5963</v>
      </c>
      <c r="B6024" s="1221">
        <f>'Revenues 9-14'!G109</f>
        <v>322005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124386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124679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206443</v>
      </c>
      <c r="D6031" s="13" t="str">
        <f t="shared" si="93"/>
        <v>Error?</v>
      </c>
    </row>
    <row r="6032" spans="1:5" x14ac:dyDescent="0.2">
      <c r="A6032" s="54">
        <v>5971</v>
      </c>
      <c r="B6032" s="1221">
        <f>'Acct Summary 7-8'!G15</f>
        <v>1392</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12793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627.4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11380</v>
      </c>
      <c r="D6099" s="13" t="str">
        <f t="shared" si="94"/>
        <v>Error?</v>
      </c>
      <c r="E6099" s="13" t="s">
        <v>207</v>
      </c>
    </row>
    <row r="6100" spans="1:5" x14ac:dyDescent="0.2">
      <c r="A6100">
        <v>6039</v>
      </c>
      <c r="B6100" s="1221">
        <f>'Assets-Liab 5-6'!D9</f>
        <v>1241</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29866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29866</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29866</v>
      </c>
      <c r="D6216" s="13" t="str">
        <f t="shared" si="96"/>
        <v>Error?</v>
      </c>
      <c r="E6216" s="13" t="s">
        <v>207</v>
      </c>
    </row>
    <row r="6217" spans="1:5" x14ac:dyDescent="0.2">
      <c r="A6217">
        <v>6156</v>
      </c>
      <c r="B6217" s="1221">
        <f>'Assets-Liab 5-6'!J4</f>
        <v>29866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1021085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1021085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1021085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995876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995876</v>
      </c>
      <c r="D6229" s="13" t="str">
        <f t="shared" si="96"/>
        <v>Error?</v>
      </c>
      <c r="E6229" s="13" t="s">
        <v>207</v>
      </c>
    </row>
    <row r="6230" spans="1:5" x14ac:dyDescent="0.2">
      <c r="A6230">
        <v>6169</v>
      </c>
      <c r="B6230" s="1221">
        <f>'Acct Summary 7-8'!J20</f>
        <v>25209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25209</v>
      </c>
      <c r="D6263" s="13" t="str">
        <f t="shared" si="96"/>
        <v>Error?</v>
      </c>
      <c r="E6263" s="13" t="s">
        <v>207</v>
      </c>
    </row>
    <row r="6264" spans="1:5" x14ac:dyDescent="0.2">
      <c r="A6264">
        <v>6203</v>
      </c>
      <c r="B6264" s="1221">
        <f>'Acct Summary 7-8'!J79</f>
        <v>4657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29866</v>
      </c>
      <c r="D6266" s="13" t="str">
        <f t="shared" si="96"/>
        <v>Error?</v>
      </c>
      <c r="E6266" s="13" t="s">
        <v>207</v>
      </c>
    </row>
    <row r="6267" spans="1:5" x14ac:dyDescent="0.2">
      <c r="A6267">
        <v>6206</v>
      </c>
      <c r="B6267" s="1221">
        <f>'Acct Summary 7-8'!C82</f>
        <v>464021</v>
      </c>
      <c r="D6267" s="13" t="str">
        <f t="shared" si="96"/>
        <v>Error?</v>
      </c>
      <c r="E6267" s="13" t="s">
        <v>207</v>
      </c>
    </row>
    <row r="6268" spans="1:5" x14ac:dyDescent="0.2">
      <c r="A6268">
        <v>6207</v>
      </c>
      <c r="B6268" s="1221">
        <f>'Acct Summary 7-8'!D82</f>
        <v>152907</v>
      </c>
      <c r="D6268" s="13" t="str">
        <f t="shared" si="96"/>
        <v>Error?</v>
      </c>
      <c r="E6268" s="13" t="s">
        <v>207</v>
      </c>
    </row>
    <row r="6269" spans="1:5" x14ac:dyDescent="0.2">
      <c r="A6269">
        <v>6208</v>
      </c>
      <c r="B6269" s="1221">
        <f>'Acct Summary 7-8'!E82</f>
        <v>10020</v>
      </c>
      <c r="D6269" s="13" t="str">
        <f t="shared" si="96"/>
        <v>Error?</v>
      </c>
      <c r="E6269" s="13" t="s">
        <v>207</v>
      </c>
    </row>
    <row r="6270" spans="1:5" x14ac:dyDescent="0.2">
      <c r="A6270">
        <v>6209</v>
      </c>
      <c r="B6270" s="1221">
        <f>'Acct Summary 7-8'!F82</f>
        <v>-195150</v>
      </c>
      <c r="D6270" s="13" t="str">
        <f t="shared" si="96"/>
        <v>Error?</v>
      </c>
      <c r="E6270" s="13" t="s">
        <v>207</v>
      </c>
    </row>
    <row r="6271" spans="1:5" x14ac:dyDescent="0.2">
      <c r="A6271">
        <v>6210</v>
      </c>
      <c r="B6271" s="1221">
        <f>'Acct Summary 7-8'!G82</f>
        <v>138595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-2024</v>
      </c>
      <c r="D6273" s="13" t="str">
        <f t="shared" si="97"/>
        <v>Error?</v>
      </c>
      <c r="E6273" s="13" t="s">
        <v>207</v>
      </c>
    </row>
    <row r="6274" spans="1:5" x14ac:dyDescent="0.2">
      <c r="A6274">
        <v>6213</v>
      </c>
      <c r="B6274" s="1221">
        <f>'Acct Summary 7-8'!J82</f>
        <v>25209</v>
      </c>
      <c r="D6274" s="13" t="str">
        <f t="shared" si="97"/>
        <v>Error?</v>
      </c>
      <c r="E6274" s="13" t="s">
        <v>207</v>
      </c>
    </row>
    <row r="6275" spans="1:5" x14ac:dyDescent="0.2">
      <c r="A6275">
        <v>6214</v>
      </c>
      <c r="B6275" s="1221">
        <f>'Acct Summary 7-8'!K82</f>
        <v>83659</v>
      </c>
      <c r="D6275" s="13" t="str">
        <f t="shared" si="97"/>
        <v>Error?</v>
      </c>
      <c r="E6275" s="13" t="s">
        <v>207</v>
      </c>
    </row>
    <row r="6276" spans="1:5" x14ac:dyDescent="0.2">
      <c r="A6276">
        <v>6215</v>
      </c>
      <c r="B6276" s="1221">
        <f>'Acct Summary 7-8'!C83</f>
        <v>1.5967632595896091</v>
      </c>
      <c r="D6276" s="13" t="str">
        <f t="shared" si="97"/>
        <v>Error?</v>
      </c>
      <c r="E6276" s="13" t="s">
        <v>207</v>
      </c>
    </row>
    <row r="6277" spans="1:5" x14ac:dyDescent="0.2">
      <c r="A6277">
        <v>6216</v>
      </c>
      <c r="B6277" s="1221">
        <f>'Acct Summary 7-8'!D83</f>
        <v>0.20188834197712124</v>
      </c>
      <c r="D6277" s="13" t="str">
        <f t="shared" si="97"/>
        <v>Error?</v>
      </c>
      <c r="E6277" s="13" t="s">
        <v>207</v>
      </c>
    </row>
    <row r="6278" spans="1:5" x14ac:dyDescent="0.2">
      <c r="A6278">
        <v>6217</v>
      </c>
      <c r="B6278" s="1221">
        <f>'Acct Summary 7-8'!E83</f>
        <v>4.621771217712177E-2</v>
      </c>
      <c r="D6278" s="13" t="str">
        <f t="shared" si="97"/>
        <v>Error?</v>
      </c>
      <c r="E6278" s="13" t="s">
        <v>207</v>
      </c>
    </row>
    <row r="6279" spans="1:5" x14ac:dyDescent="0.2">
      <c r="A6279">
        <v>6218</v>
      </c>
      <c r="B6279" s="1221">
        <f>'Acct Summary 7-8'!F83</f>
        <v>-0.39771661952082432</v>
      </c>
      <c r="D6279" s="13" t="str">
        <f t="shared" si="97"/>
        <v>Error?</v>
      </c>
      <c r="E6279" s="13" t="s">
        <v>207</v>
      </c>
    </row>
    <row r="6280" spans="1:5" x14ac:dyDescent="0.2">
      <c r="A6280">
        <v>6219</v>
      </c>
      <c r="B6280" s="1221">
        <f>'Acct Summary 7-8'!G83</f>
        <v>0.52803526457959482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0.84407018013794954</v>
      </c>
      <c r="D6283" s="13" t="str">
        <f t="shared" si="97"/>
        <v>Error?</v>
      </c>
      <c r="E6283" s="13" t="s">
        <v>207</v>
      </c>
    </row>
    <row r="6284" spans="1:5" x14ac:dyDescent="0.2">
      <c r="A6284">
        <v>6223</v>
      </c>
      <c r="B6284" s="1221">
        <f>'Acct Summary 7-8'!K83</f>
        <v>0.10377532856584652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1020756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1020756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329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329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30354</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1021085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2079</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995876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11824</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1021085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1231</v>
      </c>
      <c r="D7079" s="13" t="str">
        <f t="shared" si="109"/>
        <v>Error?</v>
      </c>
    </row>
    <row r="7080" spans="1:4" x14ac:dyDescent="0.2">
      <c r="A7080">
        <v>7019</v>
      </c>
      <c r="B7080" s="1221">
        <f>'Expenditures 15-22'!K220</f>
        <v>1231</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10813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10813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94023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94023</v>
      </c>
      <c r="D7153" s="13" t="str">
        <f t="shared" si="110"/>
        <v>Error?</v>
      </c>
    </row>
    <row r="7154" spans="1:4" x14ac:dyDescent="0.2">
      <c r="A7154">
        <v>7093</v>
      </c>
      <c r="B7154" s="1221">
        <f>'Expenditures 15-22'!C316</f>
        <v>754131</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754131</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136909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136909</v>
      </c>
      <c r="D7198" s="13" t="str">
        <f t="shared" si="111"/>
        <v>Error?</v>
      </c>
    </row>
    <row r="7199" spans="1:4" x14ac:dyDescent="0.2">
      <c r="A7199">
        <v>7138</v>
      </c>
      <c r="B7199" s="1221">
        <f>'Expenditures 15-22'!C323</f>
        <v>754131</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241745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995876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754131</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241745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995876</v>
      </c>
      <c r="D7224" s="13" t="str">
        <f t="shared" si="111"/>
        <v>Error?</v>
      </c>
    </row>
    <row r="7225" spans="1:4" x14ac:dyDescent="0.2">
      <c r="A7225">
        <v>7164</v>
      </c>
      <c r="B7225" s="1221">
        <f>'Expenditures 15-22'!K332</f>
        <v>25209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626077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30354</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18377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48731</v>
      </c>
      <c r="D7719" s="13" t="str">
        <f t="shared" si="126"/>
        <v>Error?</v>
      </c>
      <c r="E7719" s="13" t="s">
        <v>968</v>
      </c>
    </row>
    <row r="7720" spans="1:6" x14ac:dyDescent="0.2">
      <c r="A7720">
        <v>7659</v>
      </c>
      <c r="B7720" s="1221">
        <f>'Rest Tax Levies-Tort Im 26'!H14</f>
        <v>50551</v>
      </c>
      <c r="D7720" s="13" t="str">
        <f t="shared" si="126"/>
        <v>Error?</v>
      </c>
      <c r="E7720" s="13" t="s">
        <v>968</v>
      </c>
    </row>
    <row r="7721" spans="1:6" x14ac:dyDescent="0.2">
      <c r="A7721">
        <v>7660</v>
      </c>
      <c r="B7721" s="1221">
        <f>'Rest Tax Levies-Tort Im 26'!K14</f>
        <v>97620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-48889</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-48889</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1771</v>
      </c>
    </row>
    <row r="7757" spans="1:6" x14ac:dyDescent="0.2">
      <c r="A7757">
        <v>7696</v>
      </c>
      <c r="B7757" s="1221">
        <f>'Aud Quest 2'!E87</f>
        <v>0</v>
      </c>
      <c r="D7757" s="13" t="str">
        <f t="shared" si="127"/>
        <v>Error?</v>
      </c>
      <c r="E7757" s="23" t="s">
        <v>1592</v>
      </c>
      <c r="F7757" t="s">
        <v>1771</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d21dc803-237d-4c68-8692-8d731fd29118"/>
    <ds:schemaRef ds:uri="http://purl.org/dc/terms/"/>
    <ds:schemaRef ds:uri="http://schemas.microsoft.com/office/infopath/2007/PartnerControls"/>
    <ds:schemaRef ds:uri="http://purl.org/dc/elements/1.1/"/>
    <ds:schemaRef ds:uri="6ce3111e-7420-4802-b50a-75d4e9a0b980"/>
    <ds:schemaRef ds:uri="http://schemas.microsoft.com/office/2006/documentManagement/types"/>
    <ds:schemaRef ds:uri="http://schemas.microsoft.com/sharepoint/v3"/>
    <ds:schemaRef ds:uri="http://schemas.openxmlformats.org/package/2006/metadata/core-properties"/>
    <ds:schemaRef ds:uri="4d435f69-8686-490b-bd6d-b153bf22ab50"/>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2017-10-11T16:02:54Z</cp:lastPrinted>
  <dcterms:created xsi:type="dcterms:W3CDTF">2003-10-29T19:06:34Z</dcterms:created>
  <dcterms:modified xsi:type="dcterms:W3CDTF">2017-11-02T18:11:01Z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